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Beheer en onderhoudcontracten\Bodem\24012023 Raamovereenkomst bodemonderzoeken 2023-2026\04 Aanbesteding\Uitvoeringscontract\NvI2\"/>
    </mc:Choice>
  </mc:AlternateContent>
  <xr:revisionPtr revIDLastSave="0" documentId="13_ncr:1_{DA48E067-FB57-4087-981F-D6FAF8C6B0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CEEL 2" sheetId="2" r:id="rId1"/>
  </sheets>
  <definedNames>
    <definedName name="_xlnm.Print_Area" localSheetId="0">'PERCEEL 2'!$A$1:$F$170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F166" i="2"/>
  <c r="F165" i="2"/>
  <c r="F164" i="2"/>
  <c r="F163" i="2"/>
  <c r="F162" i="2"/>
  <c r="F161" i="2"/>
  <c r="F160" i="2"/>
  <c r="F151" i="2"/>
  <c r="F150" i="2"/>
  <c r="F149" i="2"/>
  <c r="F148" i="2"/>
  <c r="F145" i="2"/>
  <c r="F144" i="2"/>
  <c r="F143" i="2"/>
  <c r="F142" i="2"/>
  <c r="F141" i="2"/>
  <c r="F140" i="2"/>
  <c r="F137" i="2"/>
  <c r="F136" i="2"/>
  <c r="F135" i="2"/>
  <c r="F134" i="2"/>
  <c r="F133" i="2"/>
  <c r="F132" i="2"/>
  <c r="F131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3" i="2"/>
  <c r="F92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1" i="2"/>
  <c r="F60" i="2"/>
  <c r="F59" i="2"/>
  <c r="F58" i="2"/>
  <c r="F55" i="2"/>
  <c r="F54" i="2"/>
  <c r="F53" i="2"/>
  <c r="F52" i="2"/>
  <c r="F50" i="2"/>
  <c r="F49" i="2"/>
  <c r="F48" i="2"/>
  <c r="F47" i="2"/>
  <c r="F44" i="2"/>
  <c r="F43" i="2"/>
  <c r="F42" i="2"/>
  <c r="F41" i="2"/>
  <c r="F40" i="2"/>
  <c r="F37" i="2"/>
  <c r="F36" i="2"/>
  <c r="F35" i="2"/>
  <c r="F34" i="2"/>
  <c r="F33" i="2"/>
  <c r="F32" i="2"/>
  <c r="F31" i="2"/>
  <c r="F30" i="2"/>
  <c r="F29" i="2"/>
  <c r="F28" i="2"/>
  <c r="F23" i="2"/>
  <c r="F22" i="2"/>
  <c r="F21" i="2"/>
  <c r="F20" i="2"/>
  <c r="F19" i="2"/>
  <c r="F153" i="2" l="1"/>
  <c r="F111" i="2"/>
  <c r="F63" i="2"/>
  <c r="F168" i="2"/>
  <c r="F155" i="2" l="1"/>
  <c r="F170" i="2" s="1"/>
</calcChain>
</file>

<file path=xl/sharedStrings.xml><?xml version="1.0" encoding="utf-8"?>
<sst xmlns="http://schemas.openxmlformats.org/spreadsheetml/2006/main" count="369" uniqueCount="254">
  <si>
    <t>Aantal</t>
  </si>
  <si>
    <t>Prijs per eenheid</t>
  </si>
  <si>
    <t>Eenheid</t>
  </si>
  <si>
    <t>Voorbereiding</t>
  </si>
  <si>
    <t>per stuk</t>
  </si>
  <si>
    <t>per dag</t>
  </si>
  <si>
    <t>Boring tot 1,0 m-mv (incl. monstername)</t>
  </si>
  <si>
    <t>Boring tot 2,0 m-mv (incl. monstername)</t>
  </si>
  <si>
    <t>Boring tot 3,0 m-mv (incl. monstername)</t>
  </si>
  <si>
    <t>Grond</t>
  </si>
  <si>
    <t>Grondwater</t>
  </si>
  <si>
    <t>uur</t>
  </si>
  <si>
    <t>Posten</t>
  </si>
  <si>
    <t>Omschrijving</t>
  </si>
  <si>
    <t>Totaalprijs</t>
  </si>
  <si>
    <t>Aanbrengen proefgat (0,3 x 0,3 x 0,5 m) conform NEN 5707</t>
  </si>
  <si>
    <t>Beton- en asfaltboring per 10 cm dikte</t>
  </si>
  <si>
    <t>Totaal veldwerk</t>
  </si>
  <si>
    <t>Totaal laboratoriumonderzoek</t>
  </si>
  <si>
    <t>Totaal rapportage</t>
  </si>
  <si>
    <t>Vb1</t>
  </si>
  <si>
    <t>Vo1</t>
  </si>
  <si>
    <t>Vw1</t>
  </si>
  <si>
    <t>Vw2</t>
  </si>
  <si>
    <t>Vw3</t>
  </si>
  <si>
    <t>Vw4</t>
  </si>
  <si>
    <t>Vw5</t>
  </si>
  <si>
    <t>Vw6</t>
  </si>
  <si>
    <t>Vw7</t>
  </si>
  <si>
    <t>Vw8</t>
  </si>
  <si>
    <t>Vw9</t>
  </si>
  <si>
    <t>Vw10</t>
  </si>
  <si>
    <t>Lg1</t>
  </si>
  <si>
    <t>Lg2</t>
  </si>
  <si>
    <t>Lg3</t>
  </si>
  <si>
    <t>Lg4</t>
  </si>
  <si>
    <t>Lg5</t>
  </si>
  <si>
    <t>Lg6</t>
  </si>
  <si>
    <t>Lg7</t>
  </si>
  <si>
    <t>Lg8</t>
  </si>
  <si>
    <t>Lg9</t>
  </si>
  <si>
    <t>Lg10</t>
  </si>
  <si>
    <t>Lgw1</t>
  </si>
  <si>
    <t>Lgw2</t>
  </si>
  <si>
    <t>Lgw3</t>
  </si>
  <si>
    <t>Lgw4</t>
  </si>
  <si>
    <t>Lg11</t>
  </si>
  <si>
    <t>Lgw5</t>
  </si>
  <si>
    <t>Boring tot 4,0 m-mv (incl. monstername)</t>
  </si>
  <si>
    <t>Boring tot 5,0 m-mv (incl. monstername)</t>
  </si>
  <si>
    <t>Monstername middels steekbus (monstername, handling, schoonmaak, etc.)</t>
  </si>
  <si>
    <t>Aanvullende zeeffracties per individuele fractie</t>
  </si>
  <si>
    <t>Lozingspakket beperkt (CZV, IJzer, Mangaan, Stikstof Kjeldahl)</t>
  </si>
  <si>
    <t>IJzer en onopgeloste bestanddelen</t>
  </si>
  <si>
    <t>Opstellen veiligheidsnotitie nader asbestonderzoek</t>
  </si>
  <si>
    <t>Inzet XRF-meetapparatuur</t>
  </si>
  <si>
    <t>Inhuur minigraver met overdruk, zeefinstallatie, machinist inclusief transport</t>
  </si>
  <si>
    <t>SEM analyse asbest</t>
  </si>
  <si>
    <t>Waterbodem</t>
  </si>
  <si>
    <t>Zeefkromme waterbodem (bepalen verwerkingsmogelijkheden)</t>
  </si>
  <si>
    <t>Projectmedewerker / Tekenaar</t>
  </si>
  <si>
    <t>Steken tot 0,5 m-waterbodem</t>
  </si>
  <si>
    <t>In kaart brengen dikte en omvang slib</t>
  </si>
  <si>
    <t>Lw1</t>
  </si>
  <si>
    <t>Lw2</t>
  </si>
  <si>
    <t>Lg12</t>
  </si>
  <si>
    <t>Lg13</t>
  </si>
  <si>
    <t>Lg14</t>
  </si>
  <si>
    <t>Lg15</t>
  </si>
  <si>
    <t>Lg16</t>
  </si>
  <si>
    <t>Lg17</t>
  </si>
  <si>
    <t>Lg18</t>
  </si>
  <si>
    <t>Lg19</t>
  </si>
  <si>
    <t>Lg20</t>
  </si>
  <si>
    <t>Lgw6</t>
  </si>
  <si>
    <t>Lgw7</t>
  </si>
  <si>
    <t>Lgw8</t>
  </si>
  <si>
    <t>Lgw9</t>
  </si>
  <si>
    <t>Lgw10</t>
  </si>
  <si>
    <t>Lgw11</t>
  </si>
  <si>
    <t>Vw12</t>
  </si>
  <si>
    <t>Vw13</t>
  </si>
  <si>
    <t>Vw14</t>
  </si>
  <si>
    <t>Vw15</t>
  </si>
  <si>
    <t>Vw16</t>
  </si>
  <si>
    <t>Vw17</t>
  </si>
  <si>
    <t>Vw18</t>
  </si>
  <si>
    <t>Vw19</t>
  </si>
  <si>
    <t>Vw20</t>
  </si>
  <si>
    <t>Vw21</t>
  </si>
  <si>
    <t>Vw22</t>
  </si>
  <si>
    <t>Ra1</t>
  </si>
  <si>
    <t>Ra2</t>
  </si>
  <si>
    <t>Pe1</t>
  </si>
  <si>
    <t>Pe2</t>
  </si>
  <si>
    <t>Pe3</t>
  </si>
  <si>
    <t>Pe4</t>
  </si>
  <si>
    <t>Pe5</t>
  </si>
  <si>
    <t>Pe6</t>
  </si>
  <si>
    <t>Pe7</t>
  </si>
  <si>
    <t>Ra3</t>
  </si>
  <si>
    <t>Ra4</t>
  </si>
  <si>
    <t>Ra5</t>
  </si>
  <si>
    <t>Ra6</t>
  </si>
  <si>
    <t>Ra9</t>
  </si>
  <si>
    <t>Ra10</t>
  </si>
  <si>
    <t>Ra11</t>
  </si>
  <si>
    <t>Ra12</t>
  </si>
  <si>
    <t>Ra13</t>
  </si>
  <si>
    <t xml:space="preserve">Extra schoonpompen peilbuis </t>
  </si>
  <si>
    <t>Ra7</t>
  </si>
  <si>
    <t>Ra8</t>
  </si>
  <si>
    <t>Boring met peilbuis t/m 5 m-mv (incl. afwerking)</t>
  </si>
  <si>
    <t>Boring met peilbuis t/m 8 m-mv (incl. afwerking)</t>
  </si>
  <si>
    <t>Vw23</t>
  </si>
  <si>
    <t>Peilbuis afwerken met afsluitbare straatpot</t>
  </si>
  <si>
    <t>Ra14</t>
  </si>
  <si>
    <t>Ra15</t>
  </si>
  <si>
    <t>Ra16</t>
  </si>
  <si>
    <t>Ra17</t>
  </si>
  <si>
    <t>Ra18</t>
  </si>
  <si>
    <t>Ra19</t>
  </si>
  <si>
    <t>Ra20</t>
  </si>
  <si>
    <t>Ra21</t>
  </si>
  <si>
    <t>Invulinstructie:</t>
  </si>
  <si>
    <t>U dient de met licht-grijs gearceerde velden in te vullen.</t>
  </si>
  <si>
    <t>Prijzen invullen in euro's, exclusief BTW, afronden op 2 cijfers achter de komma</t>
  </si>
  <si>
    <t>Datum:</t>
  </si>
  <si>
    <t>Gegevens inschrijver:</t>
  </si>
  <si>
    <t>Naam Bedrijf:</t>
  </si>
  <si>
    <t>Totaal deel 2 Aanvullende personeelskosten</t>
  </si>
  <si>
    <t>Totaal deel 1 Eenheidsprijzen</t>
  </si>
  <si>
    <t>Lgw12</t>
  </si>
  <si>
    <t>Deel 1 Eenheidsprijzen</t>
  </si>
  <si>
    <t>Deel 2 Aanvullende personeelskosten, niet zijnde uren voor rapportage of werkzaamheden behorende bij bovengenoemde posten (inclusief reiskosten)</t>
  </si>
  <si>
    <t>Vooronderzoek conform NEN 5725 - 1-5 locaties bodeminformatiesysteem Tilburg</t>
  </si>
  <si>
    <t>Vooronderzoek conform NEN 5725 - 5-15 locaties bodeminformatiesysteem Tilburg</t>
  </si>
  <si>
    <t>Vooronderzoek conform NEN 5725 - 15-25 locaties bodeminformatiesysteem Tilburg</t>
  </si>
  <si>
    <t>Vooronderzoek conform NEN 5725 - 25-40 locaties bodeminformatiesysteem Tilburg</t>
  </si>
  <si>
    <t>Vo2</t>
  </si>
  <si>
    <t>Vo3</t>
  </si>
  <si>
    <t>Vo4</t>
  </si>
  <si>
    <t>Vo5</t>
  </si>
  <si>
    <t>Boring tot 0,5 m-mv (incl. monstername)</t>
  </si>
  <si>
    <t>Boring tot 1,5 m-mv (incl. monstername)</t>
  </si>
  <si>
    <t>Boring tot 2,5 m-mv (incl. monstername)</t>
  </si>
  <si>
    <t>Boring tot 3,5 m-mv (incl. monstername)</t>
  </si>
  <si>
    <t>per project</t>
  </si>
  <si>
    <t>Verzorgen KLIC-melding (incl. coordinatie)</t>
  </si>
  <si>
    <t>Bemonsteren peilbuis (incl.veldfiltratie, veldmetingen; GWS, troebelheid, pH en EC)</t>
  </si>
  <si>
    <t>Vw24</t>
  </si>
  <si>
    <t>Vw25</t>
  </si>
  <si>
    <t>Vw26</t>
  </si>
  <si>
    <t>Vw27</t>
  </si>
  <si>
    <t>Zeeffracties (2 µm, 20 µm, 63 µm en gloeiverlies), incl samenstelling (meng)monster</t>
  </si>
  <si>
    <t>Standaardpakket NEN 5740 (AS 3000) incl. structuurpakket H&amp;L, droge stof, 9 metalen (Ba, Cd, Co, Cu, Hg, Mo, Ni, Pb, Zn), minerale olie (GC), PAK (10 VROM), PCB's (7), incl samenstelling (meng)monster</t>
  </si>
  <si>
    <t>Vluchtige aromaten (BTEXN) (AS 3000), org.stof en droge stof</t>
  </si>
  <si>
    <t>Ontsluiting en analyse op 1 individueel metaal (AS 3000)</t>
  </si>
  <si>
    <t>Ontsluiting en analyse op 2 individuele metalen (AS 3000)</t>
  </si>
  <si>
    <t>Pakket zware metalen incl. ontsluiting (9 stuks) (AS 3000)</t>
  </si>
  <si>
    <t>VOCl (11) + vinylchloride (AS 3000)</t>
  </si>
  <si>
    <t>PAK (10 van VROM) (AS 3000)</t>
  </si>
  <si>
    <t>PCB (som 7) (AS 3000)</t>
  </si>
  <si>
    <t>OCB's (AS 3000)</t>
  </si>
  <si>
    <t>PFAS (28) Handelingskader (AS 3000), incl samenstelling (meng)monster</t>
  </si>
  <si>
    <t>PFAS (28) Handelingskader + Gen-X (AS 3000), incl samenstelling (meng)monster</t>
  </si>
  <si>
    <t>Asbest in grond conform NEN 5707</t>
  </si>
  <si>
    <t>Asbest in puin conform NEN 5897 (25 kg)</t>
  </si>
  <si>
    <t>Structuurpakket (organisch stof, lutum)</t>
  </si>
  <si>
    <t>Asbest in plaatmateriaal conform NEN 5896</t>
  </si>
  <si>
    <t>Standaardpakket (AS 3000) (9 metalen (Ba, Cd, Co, Cu, Hg, Mo, Ni, Pb, Zn), minerale olie (GC), aromaten (BTEXNS), gehalogeneerde koolwaterstoffen (17 stuks incl. vinylchloride))</t>
  </si>
  <si>
    <t>Voorbehandeling en analyse op 1 individueel metaal (AS 3000)</t>
  </si>
  <si>
    <t>Pakket zware metalen (Ba, Cd, Co, Cu, Hg, Mo, Ni, Pb, Zn) incl. voorbehandeling (AS 3000)</t>
  </si>
  <si>
    <t>PCB (7) (AS 3000)</t>
  </si>
  <si>
    <t>OCB (23) (AS 3000)</t>
  </si>
  <si>
    <t>Rapportage NEN 5740 &lt;1.000 m² géén verdachte deellocaties</t>
  </si>
  <si>
    <t>Rapportage NEN 5740 1.000 - 10.000 m² géén verdachte deellocaties</t>
  </si>
  <si>
    <t>Rapportage NEN 5740 &gt;10.000 m² géén verdachte deellocaties</t>
  </si>
  <si>
    <t>Rapportage NEN 5740 &lt;1.000 m² 2-5 (verdachte) deellocaties</t>
  </si>
  <si>
    <t>Rapportage NEN 5740 &lt;1.000 m² 6-10 (verdachte) deellocaties</t>
  </si>
  <si>
    <t>Rapportage NEN 5740 &lt;1.000 m² &gt;10 (verdachte) deellocaties</t>
  </si>
  <si>
    <t>Rapportage NEN 5740 1.000 - 10.000 m² 2-5 (verdachte) deellocaties</t>
  </si>
  <si>
    <t>Rapportage NEN 5740 1.000 - 10.000 m² 6-10 (verdachte) deellocaties</t>
  </si>
  <si>
    <t>Rapportage NEN 5740 1.000 - 10.000 m² &gt;10 (verdachte) deellocaties</t>
  </si>
  <si>
    <t>Rapportage NEN 5740 &gt;10.000 m² 2-5 (verdachte) deellocaties</t>
  </si>
  <si>
    <t>Rapportage NEN 5740 &gt;10.000 m² 6-10 (verdachte) deellocaties</t>
  </si>
  <si>
    <t>Rapportage NEN 5740 &gt;10.000 m² &gt;10 (verdachte) deellocaties</t>
  </si>
  <si>
    <t>Evaluatierapport BUS/milieubelastende activiteit graven of saneren, incl. totale afhandeling</t>
  </si>
  <si>
    <t>Melding BUS/milieubelastende activiteit graven of saneren, incl. totale afhandeling</t>
  </si>
  <si>
    <t>Evaluatierapportage sanering (d)sp incl. totale afhandeling</t>
  </si>
  <si>
    <t>Opstellen kostenraming voor sanering (incl kosten BRL 6000 en BRL 7000)</t>
  </si>
  <si>
    <t>(Deel)saneringsplan + aanvraag beschikking incl. totale afhandeling</t>
  </si>
  <si>
    <t>Indicatieve toetsing aan het Besluit bodemkwaliteit (bij graafwerkzaamheden)</t>
  </si>
  <si>
    <t>Opstellen rapportage Sanscrit risicobeoordeling (standaard)</t>
  </si>
  <si>
    <t>Milieukundig begeleider (BRL 6000 gecertificeerd)</t>
  </si>
  <si>
    <t>Veldwerker (BRL 2000 gecertificeerd)</t>
  </si>
  <si>
    <t>Adviseur/projectleider, medior (overleg/afstemming klant, kwaliteitscontrole en projectleiding)</t>
  </si>
  <si>
    <t>Adviseur/projectingenieur, medior (begeleiding BRL 6000 werkzaamheden)</t>
  </si>
  <si>
    <t>Ra22</t>
  </si>
  <si>
    <t>Ra23</t>
  </si>
  <si>
    <t>Ra25</t>
  </si>
  <si>
    <t>Briefrapportage infiltratie/K-waarden obv leidraad riolering (Module C2510), 1-4 duplo metingen</t>
  </si>
  <si>
    <t>Briefrapportage infiltratie/K-waarden obv leidraad riolering (Module C2510), 5-8 duplo metingen</t>
  </si>
  <si>
    <t>Briefrapportage infiltratie/K-waarden obv leidraad riolering (Module C2510), 9-16 duplo metingen</t>
  </si>
  <si>
    <t>Briefrapportage infiltratie/K-waarden obv leidraad riolering (Module C2510), 16-24 duplo metingen</t>
  </si>
  <si>
    <t>Ra24</t>
  </si>
  <si>
    <t>Vw28</t>
  </si>
  <si>
    <t>Ondertekening gemachtigde:</t>
  </si>
  <si>
    <t>Ra26</t>
  </si>
  <si>
    <t>CN-totaal en vrij (AS 3000)</t>
  </si>
  <si>
    <t>Lg21</t>
  </si>
  <si>
    <t>Minerale olie C10-C40 en vluchtige aromaten (BTEXN) (AS 3000), org.stof en droge stof</t>
  </si>
  <si>
    <t>Minerale olie C10-C40 (AS 3000), org.stof en droge stof</t>
  </si>
  <si>
    <t>Minerale olie C10-C40 en vluchtige aromaten (BTEXN) (AS 3000)</t>
  </si>
  <si>
    <t>Minerale olie C10-C40 (AS 3000)</t>
  </si>
  <si>
    <t>Vluchtige aromaten (BTEXN) (AS 3000)</t>
  </si>
  <si>
    <t>Lgw13</t>
  </si>
  <si>
    <t>Lgw14</t>
  </si>
  <si>
    <t>Vluchtige olie C6-C10 (AS 3000)</t>
  </si>
  <si>
    <t>Lg22</t>
  </si>
  <si>
    <t>Vluchtige olie C6-C10 (AS 3000), org.stof en droge stof</t>
  </si>
  <si>
    <t>Rapportagevormen bodemonderzoek</t>
  </si>
  <si>
    <t>Aanvullende onderdelen</t>
  </si>
  <si>
    <t>Rapportagevormen natraject</t>
  </si>
  <si>
    <t>Overig materieel</t>
  </si>
  <si>
    <t>Standaard posten en stukstarieven</t>
  </si>
  <si>
    <t>Bij (grond)wateronderzoek</t>
  </si>
  <si>
    <t>Overig onderzoek</t>
  </si>
  <si>
    <t>Gebruik ramguts per 10 cm dikte</t>
  </si>
  <si>
    <t>Inzet boot (incl. aan- en afvoer)</t>
  </si>
  <si>
    <t>Invoeren locatie en onderzoek/deellocatie in BIS (incl intekenen) conform actueel invoerprotocol</t>
  </si>
  <si>
    <t>per deellocatie</t>
  </si>
  <si>
    <r>
      <t xml:space="preserve">Vooronderzoek </t>
    </r>
    <r>
      <rPr>
        <sz val="10"/>
        <rFont val="Arial"/>
        <family val="2"/>
      </rPr>
      <t>(inclusief uitwerking in tabel en mail)</t>
    </r>
  </si>
  <si>
    <r>
      <t>Veldwerk</t>
    </r>
    <r>
      <rPr>
        <sz val="10"/>
        <rFont val="Arial"/>
        <family val="2"/>
      </rPr>
      <t xml:space="preserve"> (inclusief coördinatie, reiskosten, personele kosten, materiaal en materieel)</t>
    </r>
  </si>
  <si>
    <r>
      <t xml:space="preserve">Laboratoriumonderzoek </t>
    </r>
    <r>
      <rPr>
        <sz val="10"/>
        <rFont val="Arial"/>
        <family val="2"/>
      </rPr>
      <t>(inclusief coördinatie, handeling en bewaarkosten)</t>
    </r>
  </si>
  <si>
    <r>
      <t>Opstellen en leveren rapportage</t>
    </r>
    <r>
      <rPr>
        <sz val="10"/>
        <rFont val="Arial"/>
        <family val="2"/>
      </rPr>
      <t xml:space="preserve"> (inclusief coördinatie, reiskosten, personele kosten, materiaal en materieel)</t>
    </r>
  </si>
  <si>
    <t>Losse rapportage aanvullend/afperkend/indicatief onderzoek*</t>
  </si>
  <si>
    <t>uitvoeren infiltratie/K-waarde onderzoek per meetpunt (in duplo)</t>
  </si>
  <si>
    <t>Programmeren en uitlezen divers (infiltratie/K-waarde), incl. aansturen veldwerker</t>
  </si>
  <si>
    <t>Waterbodempakket A (regionale wateren) incl. AS 3000, structuurpakket (droge stof, H&amp;L, 9 metalen (Ba, Cd, Co, Cu, Hg, Mo, Ni, Pb, Zn), minerale olie (GC), PAK (10 VROM), PCB's (7))</t>
  </si>
  <si>
    <t>Ra27</t>
  </si>
  <si>
    <t>Opstellen logboek sanering, incl coordinatie, startmelding, melding einddiepte en eindmelding</t>
  </si>
  <si>
    <r>
      <t xml:space="preserve">Rapportagevormen infiltratie/K-waarden </t>
    </r>
    <r>
      <rPr>
        <i/>
        <sz val="10"/>
        <rFont val="Arial"/>
        <family val="2"/>
      </rPr>
      <t>(incl. interpretatie en kwaliteitscontrole)</t>
    </r>
  </si>
  <si>
    <t>Projectingenieur, junior (vooronderzoek, begel. veldwerk, monsterinzet, toetsing, rapportage)</t>
  </si>
  <si>
    <t>Opstellen uitvoeringsplan, kostenspecificatie, aanlevering per e-mail (incl. eenmalige aanpassing)</t>
  </si>
  <si>
    <t>Specialist/adviseur, senior (specialistisch advies betreft complexe verontreinigingen)</t>
  </si>
  <si>
    <t>Memo OOO opvragen (onverdachte locatie) + handling</t>
  </si>
  <si>
    <t>Memo OOO opvragen (verdachte locatie) + handling</t>
  </si>
  <si>
    <r>
      <t xml:space="preserve">Inschrijvingsstaat Milieukundige Bodemdiensten 2023-2025 </t>
    </r>
    <r>
      <rPr>
        <b/>
        <sz val="12"/>
        <color rgb="FFFF0000"/>
        <rFont val="Arial"/>
        <family val="2"/>
      </rPr>
      <t>PERCEEL 2</t>
    </r>
  </si>
  <si>
    <t>Totaal deel 1 Eenheidsprijzen + deel 2 Aanvullende personeelskosten (Inschrijvingssom)</t>
  </si>
  <si>
    <t>Vooronderzoek conform NEN 5725 - 40-60 locaties bodeminformatiesysteem Tilburg</t>
  </si>
  <si>
    <t>Maaiveldinspectie asbest conform NEN 5707*</t>
  </si>
  <si>
    <t>*Uitgangspunt is een maximale omvang van 500 m2 per stuk, met een maximum van 4 stuks per project e.g. 2000m2. Bij meer dan 4 stuks wordt het maatwerk en in overleg met de opdrachtgever bepaald.</t>
  </si>
  <si>
    <t>Vaststellen veiligheidsklassen (TF-klassen) conform CROW-publicatie 400  bij &gt;basishygiëne.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</si>
</sst>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"/>
    <numFmt numFmtId="165" formatCode="&quot;€&quot;\ #,##0.00"/>
    <numFmt numFmtId="166" formatCode="_(&quot;€&quot;\ * #,##0.00_);_(&quot;€&quot;\ * \(#,##0.00\);_(&quot;€&quot;\ * &quot;-&quot;??_);_(@_)"/>
    <numFmt numFmtId="167" formatCode="_(&quot;€ &quot;* #,##0.00_);_(&quot;€ &quot;* \(#,##0.00\);_(&quot;€ &quot;* &quot;-&quot;??_);_(@_)"/>
  </numFmts>
  <fonts count="17" x14ac:knownFonts="1">
    <font>
      <sz val="11"/>
      <color theme="1"/>
      <name val="Calibri"/>
      <family val="2"/>
      <scheme val="minor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CC00FF"/>
      <name val="Arial"/>
      <family val="2"/>
    </font>
    <font>
      <sz val="10"/>
      <color rgb="FFCC00FF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11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122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  <protection locked="0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4" xfId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5" borderId="0" xfId="0" applyFont="1" applyFill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7" fillId="5" borderId="12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9" fillId="0" borderId="0" xfId="0" applyFont="1" applyAlignment="1">
      <alignment vertical="top"/>
    </xf>
    <xf numFmtId="0" fontId="7" fillId="6" borderId="15" xfId="0" applyNumberFormat="1" applyFont="1" applyFill="1" applyBorder="1" applyAlignment="1">
      <alignment horizontal="left" vertical="top"/>
    </xf>
    <xf numFmtId="0" fontId="7" fillId="0" borderId="17" xfId="0" applyFont="1" applyBorder="1" applyAlignment="1">
      <alignment vertical="top"/>
    </xf>
    <xf numFmtId="0" fontId="7" fillId="0" borderId="17" xfId="0" applyFont="1" applyBorder="1" applyAlignment="1">
      <alignment horizontal="center" vertical="top"/>
    </xf>
    <xf numFmtId="0" fontId="2" fillId="3" borderId="18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vertical="top"/>
    </xf>
    <xf numFmtId="0" fontId="3" fillId="3" borderId="20" xfId="0" applyFont="1" applyFill="1" applyBorder="1" applyAlignment="1">
      <alignment horizontal="center" vertical="top"/>
    </xf>
    <xf numFmtId="0" fontId="8" fillId="0" borderId="22" xfId="0" applyFont="1" applyBorder="1" applyAlignment="1">
      <alignment vertical="top"/>
    </xf>
    <xf numFmtId="0" fontId="8" fillId="0" borderId="22" xfId="0" applyFont="1" applyBorder="1" applyAlignment="1">
      <alignment horizontal="center" vertical="top"/>
    </xf>
    <xf numFmtId="0" fontId="3" fillId="3" borderId="23" xfId="0" applyFont="1" applyFill="1" applyBorder="1" applyAlignment="1">
      <alignment horizontal="center" vertical="top"/>
    </xf>
    <xf numFmtId="0" fontId="2" fillId="7" borderId="24" xfId="0" applyFont="1" applyFill="1" applyBorder="1" applyAlignment="1">
      <alignment horizontal="center" vertical="top"/>
    </xf>
    <xf numFmtId="0" fontId="2" fillId="7" borderId="25" xfId="0" applyFont="1" applyFill="1" applyBorder="1" applyAlignment="1">
      <alignment vertical="top"/>
    </xf>
    <xf numFmtId="0" fontId="3" fillId="7" borderId="17" xfId="0" applyFont="1" applyFill="1" applyBorder="1" applyAlignment="1">
      <alignment horizontal="center" vertical="top"/>
    </xf>
    <xf numFmtId="0" fontId="3" fillId="7" borderId="26" xfId="0" applyFont="1" applyFill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2" fillId="0" borderId="9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7" fillId="6" borderId="6" xfId="0" applyNumberFormat="1" applyFont="1" applyFill="1" applyBorder="1" applyAlignment="1">
      <alignment horizontal="left" vertical="top"/>
    </xf>
    <xf numFmtId="0" fontId="14" fillId="5" borderId="11" xfId="0" applyFont="1" applyFill="1" applyBorder="1" applyAlignment="1">
      <alignment horizontal="left" vertical="top"/>
    </xf>
    <xf numFmtId="0" fontId="14" fillId="6" borderId="0" xfId="0" applyNumberFormat="1" applyFont="1" applyFill="1" applyBorder="1" applyAlignment="1">
      <alignment horizontal="left" vertical="top"/>
    </xf>
    <xf numFmtId="0" fontId="14" fillId="6" borderId="14" xfId="0" applyNumberFormat="1" applyFont="1" applyFill="1" applyBorder="1" applyAlignment="1">
      <alignment horizontal="left" vertical="top"/>
    </xf>
    <xf numFmtId="0" fontId="14" fillId="0" borderId="17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22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2" fillId="5" borderId="11" xfId="0" applyFont="1" applyFill="1" applyBorder="1" applyAlignment="1">
      <alignment horizontal="left" vertical="top"/>
    </xf>
    <xf numFmtId="0" fontId="2" fillId="6" borderId="0" xfId="0" applyNumberFormat="1" applyFont="1" applyFill="1" applyBorder="1" applyAlignment="1">
      <alignment horizontal="left" vertical="top"/>
    </xf>
    <xf numFmtId="0" fontId="2" fillId="6" borderId="14" xfId="0" applyNumberFormat="1" applyFont="1" applyFill="1" applyBorder="1" applyAlignment="1">
      <alignment horizontal="left" vertical="top"/>
    </xf>
    <xf numFmtId="0" fontId="2" fillId="0" borderId="1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64" fontId="14" fillId="2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Border="1" applyAlignment="1" applyProtection="1">
      <alignment horizontal="center" vertical="top"/>
      <protection locked="0"/>
    </xf>
    <xf numFmtId="165" fontId="13" fillId="6" borderId="2" xfId="0" applyNumberFormat="1" applyFont="1" applyFill="1" applyBorder="1" applyAlignment="1" applyProtection="1">
      <alignment horizontal="center" vertical="top"/>
      <protection locked="0"/>
    </xf>
    <xf numFmtId="0" fontId="13" fillId="0" borderId="2" xfId="0" applyFont="1" applyBorder="1" applyAlignment="1" applyProtection="1">
      <alignment horizontal="center" vertical="top"/>
      <protection locked="0"/>
    </xf>
    <xf numFmtId="164" fontId="13" fillId="2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Fill="1" applyBorder="1" applyAlignment="1" applyProtection="1">
      <alignment horizontal="center" vertical="top"/>
      <protection locked="0"/>
    </xf>
    <xf numFmtId="0" fontId="13" fillId="2" borderId="1" xfId="0" applyFont="1" applyFill="1" applyBorder="1" applyAlignment="1" applyProtection="1">
      <alignment horizontal="center" vertical="top"/>
      <protection locked="0"/>
    </xf>
    <xf numFmtId="0" fontId="13" fillId="0" borderId="2" xfId="0" applyFont="1" applyFill="1" applyBorder="1" applyAlignment="1" applyProtection="1">
      <alignment horizontal="center" vertical="top"/>
      <protection locked="0"/>
    </xf>
    <xf numFmtId="0" fontId="13" fillId="3" borderId="21" xfId="0" applyFont="1" applyFill="1" applyBorder="1" applyAlignment="1" applyProtection="1">
      <alignment horizontal="center" vertical="top"/>
      <protection locked="0"/>
    </xf>
    <xf numFmtId="0" fontId="13" fillId="7" borderId="27" xfId="0" applyFont="1" applyFill="1" applyBorder="1" applyAlignment="1" applyProtection="1">
      <alignment horizontal="center" vertical="top"/>
      <protection locked="0"/>
    </xf>
    <xf numFmtId="165" fontId="8" fillId="0" borderId="0" xfId="0" applyNumberFormat="1" applyFont="1" applyAlignment="1">
      <alignment vertical="top"/>
    </xf>
    <xf numFmtId="0" fontId="11" fillId="0" borderId="28" xfId="0" applyFont="1" applyBorder="1" applyAlignment="1">
      <alignment horizontal="left" vertical="top"/>
    </xf>
    <xf numFmtId="0" fontId="10" fillId="0" borderId="28" xfId="0" applyFont="1" applyBorder="1" applyAlignment="1">
      <alignment horizontal="left" vertical="top"/>
    </xf>
    <xf numFmtId="16" fontId="11" fillId="0" borderId="28" xfId="0" applyNumberFormat="1" applyFont="1" applyBorder="1" applyAlignment="1">
      <alignment horizontal="left" vertical="top"/>
    </xf>
    <xf numFmtId="0" fontId="11" fillId="0" borderId="28" xfId="0" applyFont="1" applyFill="1" applyBorder="1" applyAlignment="1">
      <alignment horizontal="left" vertical="top"/>
    </xf>
    <xf numFmtId="165" fontId="11" fillId="0" borderId="28" xfId="0" applyNumberFormat="1" applyFont="1" applyBorder="1" applyAlignment="1">
      <alignment horizontal="left" vertical="top"/>
    </xf>
    <xf numFmtId="0" fontId="11" fillId="5" borderId="28" xfId="0" applyFont="1" applyFill="1" applyBorder="1" applyAlignment="1">
      <alignment horizontal="left" vertical="top"/>
    </xf>
    <xf numFmtId="0" fontId="2" fillId="2" borderId="32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3" fillId="0" borderId="33" xfId="0" applyNumberFormat="1" applyFont="1" applyBorder="1" applyAlignment="1">
      <alignment horizontal="center" vertical="top"/>
    </xf>
    <xf numFmtId="0" fontId="1" fillId="2" borderId="32" xfId="0" applyFont="1" applyFill="1" applyBorder="1" applyAlignment="1">
      <alignment horizontal="center" vertical="top"/>
    </xf>
    <xf numFmtId="0" fontId="3" fillId="0" borderId="33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0" fontId="3" fillId="2" borderId="32" xfId="0" applyNumberFormat="1" applyFont="1" applyFill="1" applyBorder="1" applyAlignment="1">
      <alignment horizontal="center" vertical="top"/>
    </xf>
    <xf numFmtId="165" fontId="3" fillId="0" borderId="33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/>
    </xf>
    <xf numFmtId="0" fontId="8" fillId="0" borderId="35" xfId="0" applyFont="1" applyBorder="1" applyAlignment="1">
      <alignment vertical="top"/>
    </xf>
    <xf numFmtId="0" fontId="8" fillId="0" borderId="36" xfId="0" applyNumberFormat="1" applyFont="1" applyBorder="1" applyAlignment="1">
      <alignment horizontal="center" vertical="top"/>
    </xf>
    <xf numFmtId="0" fontId="2" fillId="2" borderId="38" xfId="0" applyFont="1" applyFill="1" applyBorder="1" applyAlignment="1">
      <alignment horizontal="center" vertical="top"/>
    </xf>
    <xf numFmtId="165" fontId="2" fillId="7" borderId="39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/>
    </xf>
    <xf numFmtId="0" fontId="4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7" fillId="6" borderId="0" xfId="0" applyNumberFormat="1" applyFont="1" applyFill="1" applyBorder="1" applyAlignment="1">
      <alignment horizontal="left" vertical="top"/>
    </xf>
    <xf numFmtId="0" fontId="7" fillId="6" borderId="6" xfId="0" applyNumberFormat="1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2" fillId="2" borderId="29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37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40" xfId="0" applyFont="1" applyFill="1" applyBorder="1" applyAlignment="1">
      <alignment horizontal="left" vertical="top" wrapText="1"/>
    </xf>
  </cellXfs>
  <cellStyles count="11">
    <cellStyle name="Euro" xfId="2" xr:uid="{00000000-0005-0000-0000-000000000000}"/>
    <cellStyle name="Euro 2" xfId="6" xr:uid="{00000000-0005-0000-0000-000001000000}"/>
    <cellStyle name="Euro 2 2" xfId="10" xr:uid="{00000000-0005-0000-0000-000002000000}"/>
    <cellStyle name="Euro 3" xfId="9" xr:uid="{00000000-0005-0000-0000-000003000000}"/>
    <cellStyle name="Euro 4" xfId="5" xr:uid="{00000000-0005-0000-0000-000004000000}"/>
    <cellStyle name="Standaard" xfId="0" builtinId="0"/>
    <cellStyle name="Standaard 2" xfId="1" xr:uid="{00000000-0005-0000-0000-000006000000}"/>
    <cellStyle name="Standaard 2 2" xfId="8" xr:uid="{00000000-0005-0000-0000-000007000000}"/>
    <cellStyle name="Standaard 2 3" xfId="4" xr:uid="{00000000-0005-0000-0000-000008000000}"/>
    <cellStyle name="Standaard 3" xfId="3" xr:uid="{00000000-0005-0000-0000-000009000000}"/>
    <cellStyle name="Valuta 2" xfId="7" xr:uid="{00000000-0005-0000-0000-00000A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E43A-0755-4CDC-8AB0-4061C75C2D84}">
  <sheetPr>
    <pageSetUpPr fitToPage="1"/>
  </sheetPr>
  <dimension ref="A2:I186"/>
  <sheetViews>
    <sheetView tabSelected="1" zoomScaleNormal="100" workbookViewId="0">
      <pane ySplit="8" topLeftCell="A117" activePane="bottomLeft" state="frozen"/>
      <selection pane="bottomLeft" activeCell="B132" sqref="B132"/>
    </sheetView>
  </sheetViews>
  <sheetFormatPr defaultColWidth="9.140625" defaultRowHeight="14.85" customHeight="1" x14ac:dyDescent="0.2"/>
  <cols>
    <col min="1" max="1" width="9.140625" style="1" customWidth="1"/>
    <col min="2" max="2" width="93" style="1" customWidth="1"/>
    <col min="3" max="3" width="21.140625" style="2" customWidth="1"/>
    <col min="4" max="4" width="9.140625" style="62"/>
    <col min="5" max="5" width="16.7109375" style="55" bestFit="1" customWidth="1"/>
    <col min="6" max="6" width="19.28515625" style="2" customWidth="1"/>
    <col min="7" max="7" width="44.7109375" style="47" bestFit="1" customWidth="1"/>
    <col min="8" max="8" width="9.140625" style="1"/>
    <col min="9" max="9" width="9.7109375" style="1" bestFit="1" customWidth="1"/>
    <col min="10" max="16384" width="9.140625" style="1"/>
  </cols>
  <sheetData>
    <row r="2" spans="1:7" s="11" customFormat="1" ht="14.85" customHeight="1" x14ac:dyDescent="0.25">
      <c r="A2" s="28" t="s">
        <v>248</v>
      </c>
      <c r="C2" s="42" t="s">
        <v>128</v>
      </c>
      <c r="D2" s="56"/>
      <c r="E2" s="49"/>
      <c r="F2" s="26"/>
      <c r="G2" s="45"/>
    </row>
    <row r="3" spans="1:7" s="11" customFormat="1" ht="14.85" customHeight="1" x14ac:dyDescent="0.25">
      <c r="C3" s="43" t="s">
        <v>129</v>
      </c>
      <c r="D3" s="109"/>
      <c r="E3" s="109"/>
      <c r="F3" s="110"/>
      <c r="G3" s="45"/>
    </row>
    <row r="4" spans="1:7" s="11" customFormat="1" ht="14.85" customHeight="1" x14ac:dyDescent="0.25">
      <c r="A4" s="11" t="s">
        <v>124</v>
      </c>
      <c r="C4" s="43" t="s">
        <v>127</v>
      </c>
      <c r="D4" s="109"/>
      <c r="E4" s="109"/>
      <c r="F4" s="110"/>
      <c r="G4" s="45"/>
    </row>
    <row r="5" spans="1:7" s="11" customFormat="1" ht="14.85" customHeight="1" x14ac:dyDescent="0.25">
      <c r="A5" s="12" t="s">
        <v>125</v>
      </c>
      <c r="C5" s="111" t="s">
        <v>207</v>
      </c>
      <c r="D5" s="57"/>
      <c r="E5" s="50"/>
      <c r="F5" s="48"/>
      <c r="G5" s="45"/>
    </row>
    <row r="6" spans="1:7" s="11" customFormat="1" ht="14.85" customHeight="1" x14ac:dyDescent="0.25">
      <c r="A6" s="12" t="s">
        <v>126</v>
      </c>
      <c r="C6" s="111"/>
      <c r="D6" s="57"/>
      <c r="E6" s="50"/>
      <c r="F6" s="48"/>
      <c r="G6" s="45"/>
    </row>
    <row r="7" spans="1:7" s="11" customFormat="1" ht="14.85" customHeight="1" x14ac:dyDescent="0.25">
      <c r="C7" s="111"/>
      <c r="D7" s="57"/>
      <c r="E7" s="50"/>
      <c r="F7" s="48"/>
      <c r="G7" s="45"/>
    </row>
    <row r="8" spans="1:7" s="11" customFormat="1" ht="14.85" customHeight="1" x14ac:dyDescent="0.25">
      <c r="C8" s="112"/>
      <c r="D8" s="58"/>
      <c r="E8" s="51"/>
      <c r="F8" s="29"/>
      <c r="G8" s="45"/>
    </row>
    <row r="9" spans="1:7" s="11" customFormat="1" ht="14.85" customHeight="1" thickBot="1" x14ac:dyDescent="0.3">
      <c r="A9" s="30"/>
      <c r="B9" s="30"/>
      <c r="C9" s="31"/>
      <c r="D9" s="59"/>
      <c r="E9" s="52"/>
      <c r="F9" s="31"/>
      <c r="G9" s="45"/>
    </row>
    <row r="10" spans="1:7" s="12" customFormat="1" ht="14.85" customHeight="1" thickTop="1" x14ac:dyDescent="0.25">
      <c r="A10" s="113" t="s">
        <v>133</v>
      </c>
      <c r="B10" s="114"/>
      <c r="C10" s="114"/>
      <c r="D10" s="114"/>
      <c r="E10" s="114"/>
      <c r="F10" s="115"/>
      <c r="G10" s="74"/>
    </row>
    <row r="11" spans="1:7" s="11" customFormat="1" ht="14.85" customHeight="1" x14ac:dyDescent="0.25">
      <c r="A11" s="4" t="s">
        <v>12</v>
      </c>
      <c r="B11" s="27" t="s">
        <v>13</v>
      </c>
      <c r="C11" s="4" t="s">
        <v>2</v>
      </c>
      <c r="D11" s="4" t="s">
        <v>0</v>
      </c>
      <c r="E11" s="4" t="s">
        <v>1</v>
      </c>
      <c r="F11" s="80" t="s">
        <v>14</v>
      </c>
      <c r="G11" s="75"/>
    </row>
    <row r="12" spans="1:7" s="12" customFormat="1" ht="14.85" customHeight="1" x14ac:dyDescent="0.25">
      <c r="A12" s="7"/>
      <c r="B12" s="81"/>
      <c r="C12" s="82"/>
      <c r="D12" s="23"/>
      <c r="E12" s="83"/>
      <c r="F12" s="84"/>
      <c r="G12" s="74"/>
    </row>
    <row r="13" spans="1:7" s="12" customFormat="1" ht="14.85" customHeight="1" x14ac:dyDescent="0.25">
      <c r="A13" s="4"/>
      <c r="B13" s="5" t="s">
        <v>3</v>
      </c>
      <c r="C13" s="14"/>
      <c r="D13" s="18"/>
      <c r="E13" s="63"/>
      <c r="F13" s="85"/>
      <c r="G13" s="74"/>
    </row>
    <row r="14" spans="1:7" s="12" customFormat="1" ht="14.85" customHeight="1" x14ac:dyDescent="0.25">
      <c r="A14" s="7"/>
      <c r="B14" s="15"/>
      <c r="C14" s="16"/>
      <c r="D14" s="16"/>
      <c r="E14" s="64"/>
      <c r="F14" s="86"/>
      <c r="G14" s="74"/>
    </row>
    <row r="15" spans="1:7" s="12" customFormat="1" ht="12.75" x14ac:dyDescent="0.25">
      <c r="A15" s="17" t="s">
        <v>20</v>
      </c>
      <c r="B15" s="96" t="s">
        <v>244</v>
      </c>
      <c r="C15" s="8" t="s">
        <v>4</v>
      </c>
      <c r="D15" s="8">
        <v>90</v>
      </c>
      <c r="E15" s="65"/>
      <c r="F15" s="87">
        <f>E15*D15</f>
        <v>0</v>
      </c>
      <c r="G15" s="74"/>
    </row>
    <row r="16" spans="1:7" s="12" customFormat="1" ht="12.75" x14ac:dyDescent="0.25">
      <c r="A16" s="7"/>
      <c r="B16" s="96"/>
      <c r="C16" s="16"/>
      <c r="D16" s="16"/>
      <c r="E16" s="64"/>
      <c r="F16" s="86"/>
      <c r="G16" s="74"/>
    </row>
    <row r="17" spans="1:7" s="12" customFormat="1" ht="12.75" x14ac:dyDescent="0.25">
      <c r="A17" s="4"/>
      <c r="B17" s="97" t="s">
        <v>232</v>
      </c>
      <c r="C17" s="18"/>
      <c r="D17" s="18"/>
      <c r="E17" s="63"/>
      <c r="F17" s="88"/>
      <c r="G17" s="74"/>
    </row>
    <row r="18" spans="1:7" s="12" customFormat="1" ht="12.75" x14ac:dyDescent="0.25">
      <c r="A18" s="19"/>
      <c r="B18" s="96"/>
      <c r="C18" s="20"/>
      <c r="D18" s="20"/>
      <c r="E18" s="66"/>
      <c r="F18" s="84"/>
      <c r="G18" s="74"/>
    </row>
    <row r="19" spans="1:7" s="12" customFormat="1" ht="12.75" x14ac:dyDescent="0.25">
      <c r="A19" s="19" t="s">
        <v>21</v>
      </c>
      <c r="B19" s="98" t="s">
        <v>135</v>
      </c>
      <c r="C19" s="20" t="s">
        <v>4</v>
      </c>
      <c r="D19" s="20">
        <v>17</v>
      </c>
      <c r="E19" s="65"/>
      <c r="F19" s="87">
        <f>E19*D19</f>
        <v>0</v>
      </c>
      <c r="G19" s="74"/>
    </row>
    <row r="20" spans="1:7" s="12" customFormat="1" ht="12.75" x14ac:dyDescent="0.25">
      <c r="A20" s="19" t="s">
        <v>139</v>
      </c>
      <c r="B20" s="98" t="s">
        <v>136</v>
      </c>
      <c r="C20" s="20" t="s">
        <v>4</v>
      </c>
      <c r="D20" s="20">
        <v>24</v>
      </c>
      <c r="E20" s="65"/>
      <c r="F20" s="87">
        <f>E20*D20</f>
        <v>0</v>
      </c>
      <c r="G20" s="74"/>
    </row>
    <row r="21" spans="1:7" s="12" customFormat="1" ht="12.75" x14ac:dyDescent="0.25">
      <c r="A21" s="19" t="s">
        <v>140</v>
      </c>
      <c r="B21" s="98" t="s">
        <v>137</v>
      </c>
      <c r="C21" s="20" t="s">
        <v>4</v>
      </c>
      <c r="D21" s="20">
        <v>14</v>
      </c>
      <c r="E21" s="65"/>
      <c r="F21" s="87">
        <f>E21*D21</f>
        <v>0</v>
      </c>
      <c r="G21" s="74"/>
    </row>
    <row r="22" spans="1:7" s="12" customFormat="1" ht="12.75" x14ac:dyDescent="0.25">
      <c r="A22" s="19" t="s">
        <v>141</v>
      </c>
      <c r="B22" s="98" t="s">
        <v>138</v>
      </c>
      <c r="C22" s="20" t="s">
        <v>4</v>
      </c>
      <c r="D22" s="20">
        <v>12</v>
      </c>
      <c r="E22" s="65"/>
      <c r="F22" s="87">
        <f>E22*D22</f>
        <v>0</v>
      </c>
      <c r="G22" s="74"/>
    </row>
    <row r="23" spans="1:7" s="12" customFormat="1" ht="12.75" x14ac:dyDescent="0.25">
      <c r="A23" s="19" t="s">
        <v>142</v>
      </c>
      <c r="B23" s="98" t="s">
        <v>250</v>
      </c>
      <c r="C23" s="20" t="s">
        <v>4</v>
      </c>
      <c r="D23" s="20">
        <v>3</v>
      </c>
      <c r="E23" s="65"/>
      <c r="F23" s="87">
        <f>E23*D23</f>
        <v>0</v>
      </c>
      <c r="G23" s="74"/>
    </row>
    <row r="24" spans="1:7" s="12" customFormat="1" ht="12.75" x14ac:dyDescent="0.25">
      <c r="A24" s="9"/>
      <c r="B24" s="99"/>
      <c r="C24" s="20"/>
      <c r="D24" s="20"/>
      <c r="E24" s="64"/>
      <c r="F24" s="86"/>
      <c r="G24" s="74"/>
    </row>
    <row r="25" spans="1:7" s="12" customFormat="1" ht="12.75" x14ac:dyDescent="0.25">
      <c r="A25" s="4"/>
      <c r="B25" s="97" t="s">
        <v>233</v>
      </c>
      <c r="C25" s="6"/>
      <c r="D25" s="6"/>
      <c r="E25" s="63"/>
      <c r="F25" s="89"/>
      <c r="G25" s="74"/>
    </row>
    <row r="26" spans="1:7" s="12" customFormat="1" ht="12.75" x14ac:dyDescent="0.25">
      <c r="A26" s="19"/>
      <c r="B26" s="96"/>
      <c r="C26" s="8"/>
      <c r="D26" s="8"/>
      <c r="E26" s="64"/>
      <c r="F26" s="86"/>
      <c r="G26" s="74"/>
    </row>
    <row r="27" spans="1:7" s="12" customFormat="1" ht="12.75" x14ac:dyDescent="0.25">
      <c r="A27" s="19"/>
      <c r="B27" s="100" t="s">
        <v>225</v>
      </c>
      <c r="C27" s="8"/>
      <c r="D27" s="8"/>
      <c r="E27" s="64"/>
      <c r="F27" s="86"/>
      <c r="G27" s="74"/>
    </row>
    <row r="28" spans="1:7" s="12" customFormat="1" ht="12.75" x14ac:dyDescent="0.25">
      <c r="A28" s="19" t="s">
        <v>22</v>
      </c>
      <c r="B28" s="101" t="s">
        <v>148</v>
      </c>
      <c r="C28" s="10" t="s">
        <v>4</v>
      </c>
      <c r="D28" s="20">
        <v>90</v>
      </c>
      <c r="E28" s="65"/>
      <c r="F28" s="90">
        <f t="shared" ref="F28:F61" si="0">E28*D28</f>
        <v>0</v>
      </c>
      <c r="G28" s="74"/>
    </row>
    <row r="29" spans="1:7" s="12" customFormat="1" ht="12.75" x14ac:dyDescent="0.25">
      <c r="A29" s="19" t="s">
        <v>23</v>
      </c>
      <c r="B29" s="102" t="s">
        <v>143</v>
      </c>
      <c r="C29" s="10" t="s">
        <v>4</v>
      </c>
      <c r="D29" s="20">
        <v>150</v>
      </c>
      <c r="E29" s="65"/>
      <c r="F29" s="90">
        <f t="shared" si="0"/>
        <v>0</v>
      </c>
      <c r="G29" s="74"/>
    </row>
    <row r="30" spans="1:7" s="12" customFormat="1" ht="12.75" x14ac:dyDescent="0.25">
      <c r="A30" s="19" t="s">
        <v>24</v>
      </c>
      <c r="B30" s="102" t="s">
        <v>6</v>
      </c>
      <c r="C30" s="10" t="s">
        <v>4</v>
      </c>
      <c r="D30" s="20">
        <v>120</v>
      </c>
      <c r="E30" s="65"/>
      <c r="F30" s="90">
        <f t="shared" si="0"/>
        <v>0</v>
      </c>
      <c r="G30" s="76"/>
    </row>
    <row r="31" spans="1:7" s="12" customFormat="1" ht="12.75" x14ac:dyDescent="0.25">
      <c r="A31" s="19" t="s">
        <v>25</v>
      </c>
      <c r="B31" s="102" t="s">
        <v>144</v>
      </c>
      <c r="C31" s="10" t="s">
        <v>4</v>
      </c>
      <c r="D31" s="20">
        <v>150</v>
      </c>
      <c r="E31" s="65"/>
      <c r="F31" s="90">
        <f t="shared" si="0"/>
        <v>0</v>
      </c>
      <c r="G31" s="74"/>
    </row>
    <row r="32" spans="1:7" s="12" customFormat="1" ht="12.75" x14ac:dyDescent="0.25">
      <c r="A32" s="19" t="s">
        <v>26</v>
      </c>
      <c r="B32" s="102" t="s">
        <v>7</v>
      </c>
      <c r="C32" s="10" t="s">
        <v>4</v>
      </c>
      <c r="D32" s="20">
        <v>100</v>
      </c>
      <c r="E32" s="65"/>
      <c r="F32" s="90">
        <f t="shared" si="0"/>
        <v>0</v>
      </c>
      <c r="G32" s="74"/>
    </row>
    <row r="33" spans="1:7" s="12" customFormat="1" ht="12.75" x14ac:dyDescent="0.25">
      <c r="A33" s="19" t="s">
        <v>27</v>
      </c>
      <c r="B33" s="102" t="s">
        <v>145</v>
      </c>
      <c r="C33" s="10" t="s">
        <v>4</v>
      </c>
      <c r="D33" s="20">
        <v>250</v>
      </c>
      <c r="E33" s="65"/>
      <c r="F33" s="90">
        <f t="shared" si="0"/>
        <v>0</v>
      </c>
      <c r="G33" s="74"/>
    </row>
    <row r="34" spans="1:7" s="12" customFormat="1" ht="12.75" x14ac:dyDescent="0.25">
      <c r="A34" s="19" t="s">
        <v>28</v>
      </c>
      <c r="B34" s="102" t="s">
        <v>8</v>
      </c>
      <c r="C34" s="10" t="s">
        <v>4</v>
      </c>
      <c r="D34" s="20">
        <v>50</v>
      </c>
      <c r="E34" s="65"/>
      <c r="F34" s="90">
        <f t="shared" si="0"/>
        <v>0</v>
      </c>
      <c r="G34" s="74"/>
    </row>
    <row r="35" spans="1:7" s="12" customFormat="1" ht="12.75" x14ac:dyDescent="0.25">
      <c r="A35" s="19" t="s">
        <v>29</v>
      </c>
      <c r="B35" s="102" t="s">
        <v>146</v>
      </c>
      <c r="C35" s="10" t="s">
        <v>4</v>
      </c>
      <c r="D35" s="20">
        <v>30</v>
      </c>
      <c r="E35" s="65"/>
      <c r="F35" s="90">
        <f t="shared" si="0"/>
        <v>0</v>
      </c>
      <c r="G35" s="74"/>
    </row>
    <row r="36" spans="1:7" s="12" customFormat="1" ht="12.75" x14ac:dyDescent="0.25">
      <c r="A36" s="19" t="s">
        <v>30</v>
      </c>
      <c r="B36" s="99" t="s">
        <v>48</v>
      </c>
      <c r="C36" s="10" t="s">
        <v>4</v>
      </c>
      <c r="D36" s="20">
        <v>25</v>
      </c>
      <c r="E36" s="65"/>
      <c r="F36" s="90">
        <f t="shared" si="0"/>
        <v>0</v>
      </c>
      <c r="G36" s="74"/>
    </row>
    <row r="37" spans="1:7" s="12" customFormat="1" ht="12.75" x14ac:dyDescent="0.25">
      <c r="A37" s="19" t="s">
        <v>31</v>
      </c>
      <c r="B37" s="99" t="s">
        <v>49</v>
      </c>
      <c r="C37" s="10" t="s">
        <v>4</v>
      </c>
      <c r="D37" s="20">
        <v>15</v>
      </c>
      <c r="E37" s="65"/>
      <c r="F37" s="90">
        <f t="shared" si="0"/>
        <v>0</v>
      </c>
      <c r="G37" s="74"/>
    </row>
    <row r="38" spans="1:7" s="12" customFormat="1" ht="12.75" x14ac:dyDescent="0.25">
      <c r="A38" s="19"/>
      <c r="B38" s="3"/>
      <c r="C38" s="10"/>
      <c r="D38" s="20"/>
      <c r="E38" s="65"/>
      <c r="F38" s="90"/>
      <c r="G38" s="74"/>
    </row>
    <row r="39" spans="1:7" s="12" customFormat="1" ht="12.75" x14ac:dyDescent="0.25">
      <c r="A39" s="19"/>
      <c r="B39" s="100" t="s">
        <v>226</v>
      </c>
      <c r="C39" s="10"/>
      <c r="D39" s="20"/>
      <c r="E39" s="65"/>
      <c r="F39" s="90"/>
      <c r="G39" s="74"/>
    </row>
    <row r="40" spans="1:7" s="12" customFormat="1" ht="12.75" x14ac:dyDescent="0.25">
      <c r="A40" s="19" t="s">
        <v>80</v>
      </c>
      <c r="B40" s="3" t="s">
        <v>112</v>
      </c>
      <c r="C40" s="10" t="s">
        <v>4</v>
      </c>
      <c r="D40" s="20">
        <v>80</v>
      </c>
      <c r="E40" s="65"/>
      <c r="F40" s="90">
        <f>E40*D40</f>
        <v>0</v>
      </c>
      <c r="G40" s="74"/>
    </row>
    <row r="41" spans="1:7" s="12" customFormat="1" ht="12.75" x14ac:dyDescent="0.25">
      <c r="A41" s="19" t="s">
        <v>81</v>
      </c>
      <c r="B41" s="3" t="s">
        <v>113</v>
      </c>
      <c r="C41" s="10" t="s">
        <v>4</v>
      </c>
      <c r="D41" s="20">
        <v>10</v>
      </c>
      <c r="E41" s="65"/>
      <c r="F41" s="90">
        <f>E41*D41</f>
        <v>0</v>
      </c>
      <c r="G41" s="74"/>
    </row>
    <row r="42" spans="1:7" s="12" customFormat="1" ht="12.75" x14ac:dyDescent="0.25">
      <c r="A42" s="19" t="s">
        <v>82</v>
      </c>
      <c r="B42" s="21" t="s">
        <v>109</v>
      </c>
      <c r="C42" s="10" t="s">
        <v>4</v>
      </c>
      <c r="D42" s="20">
        <v>20</v>
      </c>
      <c r="E42" s="65"/>
      <c r="F42" s="90">
        <f t="shared" si="0"/>
        <v>0</v>
      </c>
      <c r="G42" s="74"/>
    </row>
    <row r="43" spans="1:7" s="12" customFormat="1" ht="12.75" x14ac:dyDescent="0.25">
      <c r="A43" s="19" t="s">
        <v>83</v>
      </c>
      <c r="B43" s="21" t="s">
        <v>115</v>
      </c>
      <c r="C43" s="10" t="s">
        <v>4</v>
      </c>
      <c r="D43" s="20">
        <v>60</v>
      </c>
      <c r="E43" s="65"/>
      <c r="F43" s="90">
        <f t="shared" si="0"/>
        <v>0</v>
      </c>
      <c r="G43" s="74"/>
    </row>
    <row r="44" spans="1:7" s="12" customFormat="1" ht="12.75" x14ac:dyDescent="0.25">
      <c r="A44" s="19" t="s">
        <v>84</v>
      </c>
      <c r="B44" s="3" t="s">
        <v>149</v>
      </c>
      <c r="C44" s="10" t="s">
        <v>4</v>
      </c>
      <c r="D44" s="20">
        <v>100</v>
      </c>
      <c r="E44" s="65"/>
      <c r="F44" s="90">
        <f t="shared" si="0"/>
        <v>0</v>
      </c>
      <c r="G44" s="74"/>
    </row>
    <row r="45" spans="1:7" s="12" customFormat="1" ht="12.75" x14ac:dyDescent="0.25">
      <c r="A45" s="19"/>
      <c r="B45" s="3"/>
      <c r="C45" s="10"/>
      <c r="D45" s="20"/>
      <c r="E45" s="65"/>
      <c r="F45" s="90"/>
      <c r="G45" s="74"/>
    </row>
    <row r="46" spans="1:7" s="12" customFormat="1" ht="12.75" x14ac:dyDescent="0.25">
      <c r="A46" s="19"/>
      <c r="B46" s="100" t="s">
        <v>227</v>
      </c>
      <c r="C46" s="10"/>
      <c r="D46" s="20"/>
      <c r="E46" s="65"/>
      <c r="F46" s="90"/>
      <c r="G46" s="74"/>
    </row>
    <row r="47" spans="1:7" s="12" customFormat="1" ht="12.75" x14ac:dyDescent="0.25">
      <c r="A47" s="19" t="s">
        <v>85</v>
      </c>
      <c r="B47" s="21" t="s">
        <v>50</v>
      </c>
      <c r="C47" s="10" t="s">
        <v>4</v>
      </c>
      <c r="D47" s="20">
        <v>30</v>
      </c>
      <c r="E47" s="65"/>
      <c r="F47" s="90">
        <f t="shared" si="0"/>
        <v>0</v>
      </c>
      <c r="G47" s="74"/>
    </row>
    <row r="48" spans="1:7" s="12" customFormat="1" ht="12.75" x14ac:dyDescent="0.25">
      <c r="A48" s="19" t="s">
        <v>86</v>
      </c>
      <c r="B48" s="3" t="s">
        <v>16</v>
      </c>
      <c r="C48" s="10" t="s">
        <v>4</v>
      </c>
      <c r="D48" s="20">
        <v>120</v>
      </c>
      <c r="E48" s="65"/>
      <c r="F48" s="90">
        <f t="shared" si="0"/>
        <v>0</v>
      </c>
      <c r="G48" s="74"/>
    </row>
    <row r="49" spans="1:7" s="12" customFormat="1" ht="12.75" x14ac:dyDescent="0.25">
      <c r="A49" s="19" t="s">
        <v>87</v>
      </c>
      <c r="B49" s="3" t="s">
        <v>228</v>
      </c>
      <c r="C49" s="10" t="s">
        <v>4</v>
      </c>
      <c r="D49" s="20">
        <v>120</v>
      </c>
      <c r="E49" s="65"/>
      <c r="F49" s="90">
        <f t="shared" si="0"/>
        <v>0</v>
      </c>
      <c r="G49" s="74"/>
    </row>
    <row r="50" spans="1:7" s="12" customFormat="1" ht="12.75" x14ac:dyDescent="0.25">
      <c r="A50" s="19" t="s">
        <v>88</v>
      </c>
      <c r="B50" s="103" t="s">
        <v>251</v>
      </c>
      <c r="C50" s="10" t="s">
        <v>4</v>
      </c>
      <c r="D50" s="20">
        <v>35</v>
      </c>
      <c r="E50" s="65"/>
      <c r="F50" s="90">
        <f>E50*D50</f>
        <v>0</v>
      </c>
      <c r="G50" s="74"/>
    </row>
    <row r="51" spans="1:7" s="12" customFormat="1" ht="12.75" x14ac:dyDescent="0.25">
      <c r="A51" s="19"/>
      <c r="B51" s="119" t="s">
        <v>252</v>
      </c>
      <c r="C51" s="120"/>
      <c r="D51" s="120"/>
      <c r="E51" s="120"/>
      <c r="F51" s="121"/>
      <c r="G51" s="74"/>
    </row>
    <row r="52" spans="1:7" s="12" customFormat="1" ht="12.75" x14ac:dyDescent="0.25">
      <c r="A52" s="19" t="s">
        <v>89</v>
      </c>
      <c r="B52" s="103" t="s">
        <v>15</v>
      </c>
      <c r="C52" s="10" t="s">
        <v>4</v>
      </c>
      <c r="D52" s="20">
        <v>135</v>
      </c>
      <c r="E52" s="65"/>
      <c r="F52" s="90">
        <f t="shared" si="0"/>
        <v>0</v>
      </c>
      <c r="G52" s="74"/>
    </row>
    <row r="53" spans="1:7" s="12" customFormat="1" ht="12.75" x14ac:dyDescent="0.25">
      <c r="A53" s="19" t="s">
        <v>90</v>
      </c>
      <c r="B53" s="21" t="s">
        <v>61</v>
      </c>
      <c r="C53" s="10" t="s">
        <v>4</v>
      </c>
      <c r="D53" s="20">
        <v>30</v>
      </c>
      <c r="E53" s="65"/>
      <c r="F53" s="90">
        <f>E53*D53</f>
        <v>0</v>
      </c>
      <c r="G53" s="74"/>
    </row>
    <row r="54" spans="1:7" s="12" customFormat="1" ht="12.75" x14ac:dyDescent="0.25">
      <c r="A54" s="19" t="s">
        <v>114</v>
      </c>
      <c r="B54" s="21" t="s">
        <v>62</v>
      </c>
      <c r="C54" s="10" t="s">
        <v>4</v>
      </c>
      <c r="D54" s="20">
        <v>10</v>
      </c>
      <c r="E54" s="65"/>
      <c r="F54" s="90">
        <f t="shared" si="0"/>
        <v>0</v>
      </c>
      <c r="G54" s="74"/>
    </row>
    <row r="55" spans="1:7" s="12" customFormat="1" ht="12.75" x14ac:dyDescent="0.25">
      <c r="A55" s="19" t="s">
        <v>150</v>
      </c>
      <c r="B55" s="21" t="s">
        <v>237</v>
      </c>
      <c r="C55" s="10" t="s">
        <v>4</v>
      </c>
      <c r="D55" s="20">
        <v>100</v>
      </c>
      <c r="E55" s="65"/>
      <c r="F55" s="90">
        <f t="shared" si="0"/>
        <v>0</v>
      </c>
      <c r="G55" s="74"/>
    </row>
    <row r="56" spans="1:7" s="12" customFormat="1" ht="12.75" x14ac:dyDescent="0.25">
      <c r="A56" s="19"/>
      <c r="B56" s="21"/>
      <c r="C56" s="10"/>
      <c r="D56" s="20"/>
      <c r="E56" s="65"/>
      <c r="F56" s="90"/>
      <c r="G56" s="74"/>
    </row>
    <row r="57" spans="1:7" s="12" customFormat="1" ht="12.75" x14ac:dyDescent="0.25">
      <c r="A57" s="19"/>
      <c r="B57" s="100" t="s">
        <v>224</v>
      </c>
      <c r="C57" s="10"/>
      <c r="D57" s="20"/>
      <c r="E57" s="65"/>
      <c r="F57" s="90"/>
      <c r="G57" s="74"/>
    </row>
    <row r="58" spans="1:7" s="12" customFormat="1" ht="12.75" x14ac:dyDescent="0.25">
      <c r="A58" s="19" t="s">
        <v>151</v>
      </c>
      <c r="B58" s="21" t="s">
        <v>55</v>
      </c>
      <c r="C58" s="10" t="s">
        <v>5</v>
      </c>
      <c r="D58" s="20">
        <v>18</v>
      </c>
      <c r="E58" s="65"/>
      <c r="F58" s="90">
        <f t="shared" si="0"/>
        <v>0</v>
      </c>
      <c r="G58" s="74"/>
    </row>
    <row r="59" spans="1:7" s="12" customFormat="1" ht="12.75" x14ac:dyDescent="0.25">
      <c r="A59" s="19" t="s">
        <v>152</v>
      </c>
      <c r="B59" s="21" t="s">
        <v>56</v>
      </c>
      <c r="C59" s="10" t="s">
        <v>5</v>
      </c>
      <c r="D59" s="20">
        <v>5</v>
      </c>
      <c r="E59" s="65"/>
      <c r="F59" s="90">
        <f t="shared" si="0"/>
        <v>0</v>
      </c>
      <c r="G59" s="74"/>
    </row>
    <row r="60" spans="1:7" s="12" customFormat="1" ht="12.75" x14ac:dyDescent="0.25">
      <c r="A60" s="19" t="s">
        <v>153</v>
      </c>
      <c r="B60" s="21" t="s">
        <v>229</v>
      </c>
      <c r="C60" s="10" t="s">
        <v>5</v>
      </c>
      <c r="D60" s="20">
        <v>2</v>
      </c>
      <c r="E60" s="65"/>
      <c r="F60" s="90">
        <f t="shared" si="0"/>
        <v>0</v>
      </c>
      <c r="G60" s="74"/>
    </row>
    <row r="61" spans="1:7" s="12" customFormat="1" ht="12.75" x14ac:dyDescent="0.25">
      <c r="A61" s="19" t="s">
        <v>206</v>
      </c>
      <c r="B61" s="21" t="s">
        <v>238</v>
      </c>
      <c r="C61" s="10" t="s">
        <v>5</v>
      </c>
      <c r="D61" s="20">
        <v>18</v>
      </c>
      <c r="E61" s="65"/>
      <c r="F61" s="90">
        <f t="shared" si="0"/>
        <v>0</v>
      </c>
      <c r="G61" s="77"/>
    </row>
    <row r="62" spans="1:7" s="12" customFormat="1" ht="12.75" x14ac:dyDescent="0.25">
      <c r="A62" s="19"/>
      <c r="B62" s="21"/>
      <c r="C62" s="10"/>
      <c r="D62" s="8"/>
      <c r="E62" s="64"/>
      <c r="F62" s="86"/>
      <c r="G62" s="74"/>
    </row>
    <row r="63" spans="1:7" s="12" customFormat="1" ht="12.75" x14ac:dyDescent="0.25">
      <c r="A63" s="19"/>
      <c r="B63" s="104" t="s">
        <v>17</v>
      </c>
      <c r="C63" s="10"/>
      <c r="D63" s="8"/>
      <c r="E63" s="64"/>
      <c r="F63" s="87">
        <f>SUM(F28:F61)</f>
        <v>0</v>
      </c>
      <c r="G63" s="74"/>
    </row>
    <row r="64" spans="1:7" s="12" customFormat="1" ht="12.75" x14ac:dyDescent="0.25">
      <c r="A64" s="19"/>
      <c r="B64" s="96"/>
      <c r="C64" s="8"/>
      <c r="D64" s="8"/>
      <c r="E64" s="64"/>
      <c r="F64" s="86"/>
      <c r="G64" s="74"/>
    </row>
    <row r="65" spans="1:7" s="12" customFormat="1" ht="12.75" x14ac:dyDescent="0.25">
      <c r="A65" s="4"/>
      <c r="B65" s="97" t="s">
        <v>234</v>
      </c>
      <c r="C65" s="6"/>
      <c r="D65" s="6"/>
      <c r="E65" s="67"/>
      <c r="F65" s="89"/>
      <c r="G65" s="74"/>
    </row>
    <row r="66" spans="1:7" s="12" customFormat="1" ht="12.75" x14ac:dyDescent="0.25">
      <c r="A66" s="19"/>
      <c r="B66" s="100"/>
      <c r="C66" s="20"/>
      <c r="D66" s="20"/>
      <c r="E66" s="64"/>
      <c r="F66" s="84"/>
      <c r="G66" s="74"/>
    </row>
    <row r="67" spans="1:7" s="12" customFormat="1" ht="12.75" x14ac:dyDescent="0.25">
      <c r="A67" s="19"/>
      <c r="B67" s="100" t="s">
        <v>9</v>
      </c>
      <c r="C67" s="20"/>
      <c r="D67" s="20"/>
      <c r="E67" s="64"/>
      <c r="F67" s="84"/>
      <c r="G67" s="74"/>
    </row>
    <row r="68" spans="1:7" s="12" customFormat="1" ht="25.5" x14ac:dyDescent="0.25">
      <c r="A68" s="19" t="s">
        <v>32</v>
      </c>
      <c r="B68" s="3" t="s">
        <v>155</v>
      </c>
      <c r="C68" s="10" t="s">
        <v>4</v>
      </c>
      <c r="D68" s="20">
        <v>300</v>
      </c>
      <c r="E68" s="65"/>
      <c r="F68" s="90">
        <f t="shared" ref="F68:F89" si="1">E68*D68</f>
        <v>0</v>
      </c>
      <c r="G68" s="74"/>
    </row>
    <row r="69" spans="1:7" s="12" customFormat="1" ht="12.75" x14ac:dyDescent="0.25">
      <c r="A69" s="19" t="s">
        <v>33</v>
      </c>
      <c r="B69" s="3" t="s">
        <v>211</v>
      </c>
      <c r="C69" s="10" t="s">
        <v>4</v>
      </c>
      <c r="D69" s="20">
        <v>25</v>
      </c>
      <c r="E69" s="65"/>
      <c r="F69" s="90">
        <f t="shared" si="1"/>
        <v>0</v>
      </c>
      <c r="G69" s="74"/>
    </row>
    <row r="70" spans="1:7" s="12" customFormat="1" ht="12.75" x14ac:dyDescent="0.25">
      <c r="A70" s="19" t="s">
        <v>34</v>
      </c>
      <c r="B70" s="21" t="s">
        <v>156</v>
      </c>
      <c r="C70" s="10" t="s">
        <v>4</v>
      </c>
      <c r="D70" s="20">
        <v>12</v>
      </c>
      <c r="E70" s="65"/>
      <c r="F70" s="90">
        <f t="shared" si="1"/>
        <v>0</v>
      </c>
      <c r="G70" s="74"/>
    </row>
    <row r="71" spans="1:7" s="12" customFormat="1" ht="12.75" x14ac:dyDescent="0.25">
      <c r="A71" s="19" t="s">
        <v>35</v>
      </c>
      <c r="B71" s="3" t="s">
        <v>212</v>
      </c>
      <c r="C71" s="10" t="s">
        <v>4</v>
      </c>
      <c r="D71" s="20">
        <v>12</v>
      </c>
      <c r="E71" s="65"/>
      <c r="F71" s="90">
        <f t="shared" si="1"/>
        <v>0</v>
      </c>
      <c r="G71" s="74"/>
    </row>
    <row r="72" spans="1:7" s="12" customFormat="1" ht="12.75" x14ac:dyDescent="0.25">
      <c r="A72" s="19" t="s">
        <v>36</v>
      </c>
      <c r="B72" s="3" t="s">
        <v>220</v>
      </c>
      <c r="C72" s="10" t="s">
        <v>4</v>
      </c>
      <c r="D72" s="20">
        <v>5</v>
      </c>
      <c r="E72" s="65"/>
      <c r="F72" s="90">
        <f t="shared" si="1"/>
        <v>0</v>
      </c>
      <c r="G72" s="74"/>
    </row>
    <row r="73" spans="1:7" s="12" customFormat="1" ht="12.75" x14ac:dyDescent="0.25">
      <c r="A73" s="19" t="s">
        <v>37</v>
      </c>
      <c r="B73" s="3" t="s">
        <v>157</v>
      </c>
      <c r="C73" s="10" t="s">
        <v>4</v>
      </c>
      <c r="D73" s="20">
        <v>100</v>
      </c>
      <c r="E73" s="65"/>
      <c r="F73" s="90">
        <f t="shared" si="1"/>
        <v>0</v>
      </c>
      <c r="G73" s="74"/>
    </row>
    <row r="74" spans="1:7" s="12" customFormat="1" ht="12.75" x14ac:dyDescent="0.25">
      <c r="A74" s="19" t="s">
        <v>38</v>
      </c>
      <c r="B74" s="21" t="s">
        <v>158</v>
      </c>
      <c r="C74" s="10" t="s">
        <v>4</v>
      </c>
      <c r="D74" s="20">
        <v>50</v>
      </c>
      <c r="E74" s="65"/>
      <c r="F74" s="90">
        <f t="shared" si="1"/>
        <v>0</v>
      </c>
      <c r="G74" s="74"/>
    </row>
    <row r="75" spans="1:7" s="12" customFormat="1" ht="12.75" x14ac:dyDescent="0.25">
      <c r="A75" s="19" t="s">
        <v>39</v>
      </c>
      <c r="B75" s="3" t="s">
        <v>159</v>
      </c>
      <c r="C75" s="10" t="s">
        <v>4</v>
      </c>
      <c r="D75" s="20">
        <v>30</v>
      </c>
      <c r="E75" s="65"/>
      <c r="F75" s="90">
        <f t="shared" si="1"/>
        <v>0</v>
      </c>
      <c r="G75" s="74"/>
    </row>
    <row r="76" spans="1:7" s="12" customFormat="1" ht="12.75" x14ac:dyDescent="0.25">
      <c r="A76" s="19" t="s">
        <v>40</v>
      </c>
      <c r="B76" s="21" t="s">
        <v>160</v>
      </c>
      <c r="C76" s="10" t="s">
        <v>4</v>
      </c>
      <c r="D76" s="20">
        <v>11</v>
      </c>
      <c r="E76" s="65"/>
      <c r="F76" s="90">
        <f t="shared" si="1"/>
        <v>0</v>
      </c>
      <c r="G76" s="74"/>
    </row>
    <row r="77" spans="1:7" s="12" customFormat="1" ht="12.75" x14ac:dyDescent="0.25">
      <c r="A77" s="19" t="s">
        <v>41</v>
      </c>
      <c r="B77" s="3" t="s">
        <v>161</v>
      </c>
      <c r="C77" s="10" t="s">
        <v>4</v>
      </c>
      <c r="D77" s="20">
        <v>35</v>
      </c>
      <c r="E77" s="65"/>
      <c r="F77" s="90">
        <f t="shared" si="1"/>
        <v>0</v>
      </c>
      <c r="G77" s="74"/>
    </row>
    <row r="78" spans="1:7" s="12" customFormat="1" ht="12.75" x14ac:dyDescent="0.25">
      <c r="A78" s="19" t="s">
        <v>46</v>
      </c>
      <c r="B78" s="21" t="s">
        <v>162</v>
      </c>
      <c r="C78" s="10" t="s">
        <v>4</v>
      </c>
      <c r="D78" s="20">
        <v>20</v>
      </c>
      <c r="E78" s="65"/>
      <c r="F78" s="90">
        <f t="shared" si="1"/>
        <v>0</v>
      </c>
      <c r="G78" s="74"/>
    </row>
    <row r="79" spans="1:7" s="12" customFormat="1" ht="12.75" x14ac:dyDescent="0.25">
      <c r="A79" s="19" t="s">
        <v>65</v>
      </c>
      <c r="B79" s="3" t="s">
        <v>163</v>
      </c>
      <c r="C79" s="10" t="s">
        <v>4</v>
      </c>
      <c r="D79" s="20">
        <v>20</v>
      </c>
      <c r="E79" s="65"/>
      <c r="F79" s="90">
        <f t="shared" si="1"/>
        <v>0</v>
      </c>
      <c r="G79" s="74"/>
    </row>
    <row r="80" spans="1:7" s="12" customFormat="1" ht="12.75" x14ac:dyDescent="0.25">
      <c r="A80" s="19" t="s">
        <v>66</v>
      </c>
      <c r="B80" s="3" t="s">
        <v>164</v>
      </c>
      <c r="C80" s="10" t="s">
        <v>4</v>
      </c>
      <c r="D80" s="20">
        <v>25</v>
      </c>
      <c r="E80" s="65"/>
      <c r="F80" s="90">
        <f t="shared" si="1"/>
        <v>0</v>
      </c>
      <c r="G80" s="74"/>
    </row>
    <row r="81" spans="1:7" s="12" customFormat="1" ht="12.75" x14ac:dyDescent="0.25">
      <c r="A81" s="19" t="s">
        <v>67</v>
      </c>
      <c r="B81" s="3" t="s">
        <v>165</v>
      </c>
      <c r="C81" s="10" t="s">
        <v>4</v>
      </c>
      <c r="D81" s="20">
        <v>12</v>
      </c>
      <c r="E81" s="65"/>
      <c r="F81" s="90">
        <f t="shared" si="1"/>
        <v>0</v>
      </c>
      <c r="G81" s="74"/>
    </row>
    <row r="82" spans="1:7" s="12" customFormat="1" ht="12.75" x14ac:dyDescent="0.25">
      <c r="A82" s="19" t="s">
        <v>68</v>
      </c>
      <c r="B82" s="3" t="s">
        <v>209</v>
      </c>
      <c r="C82" s="10" t="s">
        <v>4</v>
      </c>
      <c r="D82" s="20">
        <v>12</v>
      </c>
      <c r="E82" s="65"/>
      <c r="F82" s="90">
        <f t="shared" si="1"/>
        <v>0</v>
      </c>
      <c r="G82" s="74"/>
    </row>
    <row r="83" spans="1:7" s="12" customFormat="1" ht="12.75" x14ac:dyDescent="0.25">
      <c r="A83" s="19" t="s">
        <v>69</v>
      </c>
      <c r="B83" s="21" t="s">
        <v>168</v>
      </c>
      <c r="C83" s="10" t="s">
        <v>4</v>
      </c>
      <c r="D83" s="20">
        <v>100</v>
      </c>
      <c r="E83" s="65"/>
      <c r="F83" s="90">
        <f t="shared" si="1"/>
        <v>0</v>
      </c>
      <c r="G83" s="74"/>
    </row>
    <row r="84" spans="1:7" s="12" customFormat="1" ht="12.75" x14ac:dyDescent="0.25">
      <c r="A84" s="19" t="s">
        <v>70</v>
      </c>
      <c r="B84" s="3" t="s">
        <v>166</v>
      </c>
      <c r="C84" s="10" t="s">
        <v>4</v>
      </c>
      <c r="D84" s="20">
        <v>60</v>
      </c>
      <c r="E84" s="65"/>
      <c r="F84" s="90">
        <f t="shared" si="1"/>
        <v>0</v>
      </c>
      <c r="G84" s="74"/>
    </row>
    <row r="85" spans="1:7" s="12" customFormat="1" ht="12.75" x14ac:dyDescent="0.25">
      <c r="A85" s="19" t="s">
        <v>71</v>
      </c>
      <c r="B85" s="21" t="s">
        <v>167</v>
      </c>
      <c r="C85" s="10" t="s">
        <v>4</v>
      </c>
      <c r="D85" s="20">
        <v>30</v>
      </c>
      <c r="E85" s="65"/>
      <c r="F85" s="90">
        <f t="shared" si="1"/>
        <v>0</v>
      </c>
      <c r="G85" s="74"/>
    </row>
    <row r="86" spans="1:7" s="12" customFormat="1" ht="12.75" x14ac:dyDescent="0.25">
      <c r="A86" s="19" t="s">
        <v>72</v>
      </c>
      <c r="B86" s="3" t="s">
        <v>169</v>
      </c>
      <c r="C86" s="10" t="s">
        <v>4</v>
      </c>
      <c r="D86" s="20">
        <v>10</v>
      </c>
      <c r="E86" s="65"/>
      <c r="F86" s="90">
        <f t="shared" si="1"/>
        <v>0</v>
      </c>
      <c r="G86" s="74"/>
    </row>
    <row r="87" spans="1:7" s="12" customFormat="1" ht="12.75" x14ac:dyDescent="0.25">
      <c r="A87" s="19" t="s">
        <v>73</v>
      </c>
      <c r="B87" s="21" t="s">
        <v>57</v>
      </c>
      <c r="C87" s="10" t="s">
        <v>4</v>
      </c>
      <c r="D87" s="20">
        <v>5</v>
      </c>
      <c r="E87" s="65"/>
      <c r="F87" s="90">
        <f t="shared" si="1"/>
        <v>0</v>
      </c>
      <c r="G87" s="74"/>
    </row>
    <row r="88" spans="1:7" s="12" customFormat="1" ht="12.75" x14ac:dyDescent="0.25">
      <c r="A88" s="19" t="s">
        <v>210</v>
      </c>
      <c r="B88" s="21" t="s">
        <v>154</v>
      </c>
      <c r="C88" s="10" t="s">
        <v>4</v>
      </c>
      <c r="D88" s="20">
        <v>120</v>
      </c>
      <c r="E88" s="65"/>
      <c r="F88" s="90">
        <f t="shared" si="1"/>
        <v>0</v>
      </c>
      <c r="G88" s="74"/>
    </row>
    <row r="89" spans="1:7" s="12" customFormat="1" ht="12.75" x14ac:dyDescent="0.25">
      <c r="A89" s="19" t="s">
        <v>219</v>
      </c>
      <c r="B89" s="3" t="s">
        <v>51</v>
      </c>
      <c r="C89" s="10" t="s">
        <v>4</v>
      </c>
      <c r="D89" s="20">
        <v>10</v>
      </c>
      <c r="E89" s="65"/>
      <c r="F89" s="90">
        <f t="shared" si="1"/>
        <v>0</v>
      </c>
      <c r="G89" s="74"/>
    </row>
    <row r="90" spans="1:7" s="12" customFormat="1" ht="12.75" x14ac:dyDescent="0.25">
      <c r="A90" s="9"/>
      <c r="B90" s="21"/>
      <c r="C90" s="8"/>
      <c r="D90" s="20"/>
      <c r="E90" s="68"/>
      <c r="F90" s="86"/>
      <c r="G90" s="74"/>
    </row>
    <row r="91" spans="1:7" s="12" customFormat="1" ht="12.75" x14ac:dyDescent="0.25">
      <c r="A91" s="19"/>
      <c r="B91" s="105" t="s">
        <v>58</v>
      </c>
      <c r="C91" s="8"/>
      <c r="D91" s="20"/>
      <c r="E91" s="68"/>
      <c r="F91" s="86"/>
      <c r="G91" s="74"/>
    </row>
    <row r="92" spans="1:7" s="12" customFormat="1" ht="25.5" x14ac:dyDescent="0.25">
      <c r="A92" s="19" t="s">
        <v>63</v>
      </c>
      <c r="B92" s="3" t="s">
        <v>239</v>
      </c>
      <c r="C92" s="10" t="s">
        <v>4</v>
      </c>
      <c r="D92" s="20">
        <v>10</v>
      </c>
      <c r="E92" s="65"/>
      <c r="F92" s="90">
        <f>E92*D92</f>
        <v>0</v>
      </c>
      <c r="G92" s="74"/>
    </row>
    <row r="93" spans="1:7" s="12" customFormat="1" ht="12.75" x14ac:dyDescent="0.25">
      <c r="A93" s="19" t="s">
        <v>64</v>
      </c>
      <c r="B93" s="21" t="s">
        <v>59</v>
      </c>
      <c r="C93" s="10" t="s">
        <v>4</v>
      </c>
      <c r="D93" s="20">
        <v>2</v>
      </c>
      <c r="E93" s="65"/>
      <c r="F93" s="90">
        <f>E93*D93</f>
        <v>0</v>
      </c>
      <c r="G93" s="74"/>
    </row>
    <row r="94" spans="1:7" s="12" customFormat="1" ht="12.75" x14ac:dyDescent="0.25">
      <c r="A94" s="19"/>
      <c r="B94" s="3"/>
      <c r="C94" s="10"/>
      <c r="D94" s="20"/>
      <c r="E94" s="64"/>
      <c r="F94" s="86"/>
      <c r="G94" s="74"/>
    </row>
    <row r="95" spans="1:7" s="12" customFormat="1" ht="12.75" x14ac:dyDescent="0.25">
      <c r="A95" s="19"/>
      <c r="B95" s="105" t="s">
        <v>10</v>
      </c>
      <c r="C95" s="20"/>
      <c r="D95" s="20"/>
      <c r="E95" s="64"/>
      <c r="F95" s="84"/>
      <c r="G95" s="74"/>
    </row>
    <row r="96" spans="1:7" s="12" customFormat="1" ht="25.5" x14ac:dyDescent="0.25">
      <c r="A96" s="19" t="s">
        <v>42</v>
      </c>
      <c r="B96" s="21" t="s">
        <v>170</v>
      </c>
      <c r="C96" s="10" t="s">
        <v>4</v>
      </c>
      <c r="D96" s="20">
        <v>80</v>
      </c>
      <c r="E96" s="65"/>
      <c r="F96" s="90">
        <f t="shared" ref="F96:F109" si="2">E96*D96</f>
        <v>0</v>
      </c>
      <c r="G96" s="74"/>
    </row>
    <row r="97" spans="1:7" s="12" customFormat="1" ht="12.75" x14ac:dyDescent="0.25">
      <c r="A97" s="19" t="s">
        <v>43</v>
      </c>
      <c r="B97" s="3" t="s">
        <v>213</v>
      </c>
      <c r="C97" s="10" t="s">
        <v>4</v>
      </c>
      <c r="D97" s="20">
        <v>15</v>
      </c>
      <c r="E97" s="65"/>
      <c r="F97" s="90">
        <f t="shared" si="2"/>
        <v>0</v>
      </c>
      <c r="G97" s="74"/>
    </row>
    <row r="98" spans="1:7" s="12" customFormat="1" ht="12.75" x14ac:dyDescent="0.25">
      <c r="A98" s="19" t="s">
        <v>44</v>
      </c>
      <c r="B98" s="3" t="s">
        <v>215</v>
      </c>
      <c r="C98" s="10" t="s">
        <v>4</v>
      </c>
      <c r="D98" s="20">
        <v>5</v>
      </c>
      <c r="E98" s="65"/>
      <c r="F98" s="90">
        <f t="shared" si="2"/>
        <v>0</v>
      </c>
      <c r="G98" s="74"/>
    </row>
    <row r="99" spans="1:7" s="12" customFormat="1" ht="12.75" x14ac:dyDescent="0.25">
      <c r="A99" s="19" t="s">
        <v>45</v>
      </c>
      <c r="B99" s="3" t="s">
        <v>214</v>
      </c>
      <c r="C99" s="10" t="s">
        <v>4</v>
      </c>
      <c r="D99" s="20">
        <v>10</v>
      </c>
      <c r="E99" s="65"/>
      <c r="F99" s="90">
        <f t="shared" si="2"/>
        <v>0</v>
      </c>
      <c r="G99" s="74"/>
    </row>
    <row r="100" spans="1:7" s="12" customFormat="1" ht="12.75" x14ac:dyDescent="0.25">
      <c r="A100" s="19" t="s">
        <v>47</v>
      </c>
      <c r="B100" s="3" t="s">
        <v>218</v>
      </c>
      <c r="C100" s="10" t="s">
        <v>4</v>
      </c>
      <c r="D100" s="20">
        <v>5</v>
      </c>
      <c r="E100" s="65"/>
      <c r="F100" s="90">
        <f t="shared" si="2"/>
        <v>0</v>
      </c>
      <c r="G100" s="74"/>
    </row>
    <row r="101" spans="1:7" s="12" customFormat="1" ht="12.75" x14ac:dyDescent="0.25">
      <c r="A101" s="19" t="s">
        <v>74</v>
      </c>
      <c r="B101" s="3" t="s">
        <v>171</v>
      </c>
      <c r="C101" s="10" t="s">
        <v>4</v>
      </c>
      <c r="D101" s="20">
        <v>25</v>
      </c>
      <c r="E101" s="65"/>
      <c r="F101" s="90">
        <f t="shared" si="2"/>
        <v>0</v>
      </c>
      <c r="G101" s="74"/>
    </row>
    <row r="102" spans="1:7" s="12" customFormat="1" ht="12.75" x14ac:dyDescent="0.25">
      <c r="A102" s="19" t="s">
        <v>75</v>
      </c>
      <c r="B102" s="21" t="s">
        <v>172</v>
      </c>
      <c r="C102" s="10" t="s">
        <v>4</v>
      </c>
      <c r="D102" s="20">
        <v>10</v>
      </c>
      <c r="E102" s="65"/>
      <c r="F102" s="90">
        <f t="shared" si="2"/>
        <v>0</v>
      </c>
      <c r="G102" s="74"/>
    </row>
    <row r="103" spans="1:7" s="12" customFormat="1" ht="12.75" x14ac:dyDescent="0.25">
      <c r="A103" s="19" t="s">
        <v>76</v>
      </c>
      <c r="B103" s="3" t="s">
        <v>160</v>
      </c>
      <c r="C103" s="10" t="s">
        <v>4</v>
      </c>
      <c r="D103" s="20">
        <v>10</v>
      </c>
      <c r="E103" s="65"/>
      <c r="F103" s="90">
        <f t="shared" si="2"/>
        <v>0</v>
      </c>
      <c r="G103" s="74"/>
    </row>
    <row r="104" spans="1:7" s="12" customFormat="1" ht="12.75" x14ac:dyDescent="0.25">
      <c r="A104" s="19" t="s">
        <v>77</v>
      </c>
      <c r="B104" s="3" t="s">
        <v>161</v>
      </c>
      <c r="C104" s="10" t="s">
        <v>4</v>
      </c>
      <c r="D104" s="20">
        <v>5</v>
      </c>
      <c r="E104" s="65"/>
      <c r="F104" s="90">
        <f t="shared" si="2"/>
        <v>0</v>
      </c>
      <c r="G104" s="74"/>
    </row>
    <row r="105" spans="1:7" s="12" customFormat="1" ht="12.75" x14ac:dyDescent="0.25">
      <c r="A105" s="19" t="s">
        <v>78</v>
      </c>
      <c r="B105" s="3" t="s">
        <v>173</v>
      </c>
      <c r="C105" s="10" t="s">
        <v>4</v>
      </c>
      <c r="D105" s="20">
        <v>5</v>
      </c>
      <c r="E105" s="65"/>
      <c r="F105" s="90">
        <f t="shared" si="2"/>
        <v>0</v>
      </c>
      <c r="G105" s="74"/>
    </row>
    <row r="106" spans="1:7" s="12" customFormat="1" ht="12.75" x14ac:dyDescent="0.25">
      <c r="A106" s="19" t="s">
        <v>79</v>
      </c>
      <c r="B106" s="21" t="s">
        <v>174</v>
      </c>
      <c r="C106" s="10" t="s">
        <v>4</v>
      </c>
      <c r="D106" s="20">
        <v>5</v>
      </c>
      <c r="E106" s="65"/>
      <c r="F106" s="90">
        <f t="shared" si="2"/>
        <v>0</v>
      </c>
      <c r="G106" s="74"/>
    </row>
    <row r="107" spans="1:7" s="12" customFormat="1" ht="12.75" x14ac:dyDescent="0.25">
      <c r="A107" s="19" t="s">
        <v>132</v>
      </c>
      <c r="B107" s="3" t="s">
        <v>209</v>
      </c>
      <c r="C107" s="10" t="s">
        <v>4</v>
      </c>
      <c r="D107" s="20">
        <v>5</v>
      </c>
      <c r="E107" s="65"/>
      <c r="F107" s="90">
        <f t="shared" si="2"/>
        <v>0</v>
      </c>
      <c r="G107" s="74"/>
    </row>
    <row r="108" spans="1:7" s="12" customFormat="1" ht="12.75" x14ac:dyDescent="0.25">
      <c r="A108" s="19" t="s">
        <v>216</v>
      </c>
      <c r="B108" s="3" t="s">
        <v>52</v>
      </c>
      <c r="C108" s="10" t="s">
        <v>4</v>
      </c>
      <c r="D108" s="20">
        <v>5</v>
      </c>
      <c r="E108" s="65"/>
      <c r="F108" s="90">
        <f t="shared" si="2"/>
        <v>0</v>
      </c>
      <c r="G108" s="74"/>
    </row>
    <row r="109" spans="1:7" s="12" customFormat="1" ht="12.75" x14ac:dyDescent="0.25">
      <c r="A109" s="19" t="s">
        <v>217</v>
      </c>
      <c r="B109" s="21" t="s">
        <v>53</v>
      </c>
      <c r="C109" s="10" t="s">
        <v>4</v>
      </c>
      <c r="D109" s="20">
        <v>30</v>
      </c>
      <c r="E109" s="65"/>
      <c r="F109" s="90">
        <f t="shared" si="2"/>
        <v>0</v>
      </c>
      <c r="G109" s="74"/>
    </row>
    <row r="110" spans="1:7" s="12" customFormat="1" ht="12.75" x14ac:dyDescent="0.25">
      <c r="A110" s="9"/>
      <c r="B110" s="3"/>
      <c r="C110" s="10"/>
      <c r="D110" s="20"/>
      <c r="E110" s="64"/>
      <c r="F110" s="86"/>
      <c r="G110" s="74"/>
    </row>
    <row r="111" spans="1:7" s="12" customFormat="1" ht="12.75" x14ac:dyDescent="0.25">
      <c r="A111" s="9"/>
      <c r="B111" s="106" t="s">
        <v>18</v>
      </c>
      <c r="C111" s="20"/>
      <c r="D111" s="20"/>
      <c r="E111" s="64"/>
      <c r="F111" s="87">
        <f>SUM(F68:F109)</f>
        <v>0</v>
      </c>
      <c r="G111" s="74"/>
    </row>
    <row r="112" spans="1:7" s="12" customFormat="1" ht="12.75" x14ac:dyDescent="0.25">
      <c r="A112" s="17"/>
      <c r="B112" s="96"/>
      <c r="C112" s="8"/>
      <c r="D112" s="8"/>
      <c r="E112" s="68"/>
      <c r="F112" s="86"/>
      <c r="G112" s="74"/>
    </row>
    <row r="113" spans="1:9" s="12" customFormat="1" ht="25.5" x14ac:dyDescent="0.25">
      <c r="A113" s="4"/>
      <c r="B113" s="97" t="s">
        <v>235</v>
      </c>
      <c r="C113" s="6"/>
      <c r="D113" s="6"/>
      <c r="E113" s="69"/>
      <c r="F113" s="89"/>
      <c r="G113" s="74"/>
    </row>
    <row r="114" spans="1:9" s="12" customFormat="1" ht="12.75" x14ac:dyDescent="0.25">
      <c r="A114" s="7"/>
      <c r="B114" s="107"/>
      <c r="C114" s="8"/>
      <c r="D114" s="8"/>
      <c r="E114" s="70"/>
      <c r="F114" s="86"/>
      <c r="G114" s="74"/>
    </row>
    <row r="115" spans="1:9" s="12" customFormat="1" ht="12.75" x14ac:dyDescent="0.25">
      <c r="A115" s="44"/>
      <c r="B115" s="105" t="s">
        <v>221</v>
      </c>
      <c r="C115" s="8"/>
      <c r="D115" s="8"/>
      <c r="E115" s="70"/>
      <c r="F115" s="86"/>
      <c r="G115" s="74"/>
    </row>
    <row r="116" spans="1:9" s="12" customFormat="1" ht="12.75" x14ac:dyDescent="0.25">
      <c r="A116" s="25" t="s">
        <v>91</v>
      </c>
      <c r="B116" s="3" t="s">
        <v>175</v>
      </c>
      <c r="C116" s="10" t="s">
        <v>4</v>
      </c>
      <c r="D116" s="20">
        <v>6</v>
      </c>
      <c r="E116" s="65"/>
      <c r="F116" s="90">
        <f t="shared" ref="F116" si="3">E116*D116</f>
        <v>0</v>
      </c>
      <c r="G116" s="74"/>
      <c r="I116" s="73"/>
    </row>
    <row r="117" spans="1:9" s="12" customFormat="1" ht="12.75" x14ac:dyDescent="0.25">
      <c r="A117" s="25" t="s">
        <v>92</v>
      </c>
      <c r="B117" s="3" t="s">
        <v>178</v>
      </c>
      <c r="C117" s="10" t="s">
        <v>4</v>
      </c>
      <c r="D117" s="20">
        <v>7</v>
      </c>
      <c r="E117" s="65"/>
      <c r="F117" s="90">
        <f>E117*D117</f>
        <v>0</v>
      </c>
      <c r="G117" s="78"/>
      <c r="I117" s="73"/>
    </row>
    <row r="118" spans="1:9" s="12" customFormat="1" ht="12.75" x14ac:dyDescent="0.25">
      <c r="A118" s="25" t="s">
        <v>100</v>
      </c>
      <c r="B118" s="3" t="s">
        <v>179</v>
      </c>
      <c r="C118" s="10" t="s">
        <v>4</v>
      </c>
      <c r="D118" s="20">
        <v>7</v>
      </c>
      <c r="E118" s="65"/>
      <c r="F118" s="90">
        <f>E118*D118</f>
        <v>0</v>
      </c>
      <c r="G118" s="78"/>
      <c r="I118" s="73"/>
    </row>
    <row r="119" spans="1:9" s="12" customFormat="1" ht="12.75" x14ac:dyDescent="0.25">
      <c r="A119" s="25" t="s">
        <v>101</v>
      </c>
      <c r="B119" s="3" t="s">
        <v>180</v>
      </c>
      <c r="C119" s="10" t="s">
        <v>4</v>
      </c>
      <c r="D119" s="20">
        <v>7</v>
      </c>
      <c r="E119" s="65"/>
      <c r="F119" s="90">
        <f t="shared" ref="F119:F148" si="4">E119*D119</f>
        <v>0</v>
      </c>
      <c r="G119" s="78"/>
      <c r="I119" s="73"/>
    </row>
    <row r="120" spans="1:9" s="12" customFormat="1" ht="12.75" x14ac:dyDescent="0.25">
      <c r="A120" s="25" t="s">
        <v>102</v>
      </c>
      <c r="B120" s="3" t="s">
        <v>176</v>
      </c>
      <c r="C120" s="10" t="s">
        <v>4</v>
      </c>
      <c r="D120" s="20">
        <v>4</v>
      </c>
      <c r="E120" s="65"/>
      <c r="F120" s="90">
        <f>E120*D120</f>
        <v>0</v>
      </c>
      <c r="G120" s="78"/>
      <c r="I120" s="73"/>
    </row>
    <row r="121" spans="1:9" s="12" customFormat="1" ht="12.75" x14ac:dyDescent="0.25">
      <c r="A121" s="25" t="s">
        <v>103</v>
      </c>
      <c r="B121" s="3" t="s">
        <v>181</v>
      </c>
      <c r="C121" s="10" t="s">
        <v>4</v>
      </c>
      <c r="D121" s="20">
        <v>7</v>
      </c>
      <c r="E121" s="65"/>
      <c r="F121" s="90">
        <f t="shared" si="4"/>
        <v>0</v>
      </c>
      <c r="G121" s="78"/>
      <c r="I121" s="73"/>
    </row>
    <row r="122" spans="1:9" s="12" customFormat="1" ht="12.75" x14ac:dyDescent="0.25">
      <c r="A122" s="25" t="s">
        <v>110</v>
      </c>
      <c r="B122" s="3" t="s">
        <v>182</v>
      </c>
      <c r="C122" s="10" t="s">
        <v>4</v>
      </c>
      <c r="D122" s="20">
        <v>7</v>
      </c>
      <c r="E122" s="65"/>
      <c r="F122" s="90">
        <f>E122*D122</f>
        <v>0</v>
      </c>
      <c r="G122" s="78"/>
      <c r="I122" s="73"/>
    </row>
    <row r="123" spans="1:9" s="12" customFormat="1" ht="12.75" x14ac:dyDescent="0.25">
      <c r="A123" s="25" t="s">
        <v>111</v>
      </c>
      <c r="B123" s="3" t="s">
        <v>183</v>
      </c>
      <c r="C123" s="10" t="s">
        <v>4</v>
      </c>
      <c r="D123" s="20">
        <v>4</v>
      </c>
      <c r="E123" s="65"/>
      <c r="F123" s="90">
        <f t="shared" ref="F123" si="5">E123*D123</f>
        <v>0</v>
      </c>
      <c r="G123" s="78"/>
      <c r="I123" s="73"/>
    </row>
    <row r="124" spans="1:9" s="12" customFormat="1" ht="12.75" x14ac:dyDescent="0.25">
      <c r="A124" s="25" t="s">
        <v>104</v>
      </c>
      <c r="B124" s="3" t="s">
        <v>177</v>
      </c>
      <c r="C124" s="10" t="s">
        <v>4</v>
      </c>
      <c r="D124" s="20">
        <v>2</v>
      </c>
      <c r="E124" s="65"/>
      <c r="F124" s="90">
        <f>E124*D124</f>
        <v>0</v>
      </c>
      <c r="G124" s="78"/>
      <c r="I124" s="73"/>
    </row>
    <row r="125" spans="1:9" s="12" customFormat="1" ht="12.75" x14ac:dyDescent="0.25">
      <c r="A125" s="25" t="s">
        <v>110</v>
      </c>
      <c r="B125" s="3" t="s">
        <v>184</v>
      </c>
      <c r="C125" s="10" t="s">
        <v>4</v>
      </c>
      <c r="D125" s="20">
        <v>7</v>
      </c>
      <c r="E125" s="65"/>
      <c r="F125" s="90">
        <f>E125*D125</f>
        <v>0</v>
      </c>
      <c r="G125" s="78"/>
      <c r="I125" s="73"/>
    </row>
    <row r="126" spans="1:9" s="12" customFormat="1" ht="12.75" x14ac:dyDescent="0.25">
      <c r="A126" s="25" t="s">
        <v>111</v>
      </c>
      <c r="B126" s="3" t="s">
        <v>185</v>
      </c>
      <c r="C126" s="10" t="s">
        <v>4</v>
      </c>
      <c r="D126" s="20">
        <v>7</v>
      </c>
      <c r="E126" s="65"/>
      <c r="F126" s="90">
        <f t="shared" si="4"/>
        <v>0</v>
      </c>
      <c r="G126" s="78"/>
      <c r="I126" s="73"/>
    </row>
    <row r="127" spans="1:9" s="12" customFormat="1" ht="12.75" x14ac:dyDescent="0.25">
      <c r="A127" s="25" t="s">
        <v>104</v>
      </c>
      <c r="B127" s="3" t="s">
        <v>186</v>
      </c>
      <c r="C127" s="10" t="s">
        <v>4</v>
      </c>
      <c r="D127" s="20">
        <v>5</v>
      </c>
      <c r="E127" s="65"/>
      <c r="F127" s="90">
        <f>E127*D127</f>
        <v>0</v>
      </c>
      <c r="G127" s="78"/>
      <c r="I127" s="73"/>
    </row>
    <row r="128" spans="1:9" s="12" customFormat="1" ht="12.75" x14ac:dyDescent="0.25">
      <c r="A128" s="25" t="s">
        <v>105</v>
      </c>
      <c r="B128" s="3" t="s">
        <v>236</v>
      </c>
      <c r="C128" s="10" t="s">
        <v>4</v>
      </c>
      <c r="D128" s="20">
        <v>12</v>
      </c>
      <c r="E128" s="65"/>
      <c r="F128" s="90">
        <f t="shared" si="4"/>
        <v>0</v>
      </c>
      <c r="G128" s="78"/>
    </row>
    <row r="129" spans="1:7" s="12" customFormat="1" ht="12.75" x14ac:dyDescent="0.25">
      <c r="A129" s="25"/>
      <c r="B129" s="3"/>
      <c r="C129" s="10"/>
      <c r="D129" s="20"/>
      <c r="E129" s="65"/>
      <c r="F129" s="90"/>
      <c r="G129" s="74"/>
    </row>
    <row r="130" spans="1:7" s="12" customFormat="1" ht="12.75" x14ac:dyDescent="0.25">
      <c r="A130" s="25"/>
      <c r="B130" s="105" t="s">
        <v>222</v>
      </c>
      <c r="C130" s="10"/>
      <c r="D130" s="20"/>
      <c r="E130" s="65"/>
      <c r="F130" s="90"/>
      <c r="G130" s="74"/>
    </row>
    <row r="131" spans="1:7" s="12" customFormat="1" ht="12.75" x14ac:dyDescent="0.25">
      <c r="A131" s="25" t="s">
        <v>106</v>
      </c>
      <c r="B131" s="3" t="s">
        <v>192</v>
      </c>
      <c r="C131" s="10" t="s">
        <v>147</v>
      </c>
      <c r="D131" s="20">
        <v>50</v>
      </c>
      <c r="E131" s="65"/>
      <c r="F131" s="90">
        <f t="shared" ref="F131:F137" si="6">E131*D131</f>
        <v>0</v>
      </c>
      <c r="G131" s="74"/>
    </row>
    <row r="132" spans="1:7" s="12" customFormat="1" ht="12.75" x14ac:dyDescent="0.25">
      <c r="A132" s="25" t="s">
        <v>107</v>
      </c>
      <c r="B132" s="3" t="s">
        <v>253</v>
      </c>
      <c r="C132" s="10" t="s">
        <v>147</v>
      </c>
      <c r="D132" s="20">
        <v>15</v>
      </c>
      <c r="E132" s="65"/>
      <c r="F132" s="90">
        <f t="shared" si="6"/>
        <v>0</v>
      </c>
      <c r="G132" s="74"/>
    </row>
    <row r="133" spans="1:7" s="12" customFormat="1" ht="12.75" x14ac:dyDescent="0.25">
      <c r="A133" s="25" t="s">
        <v>108</v>
      </c>
      <c r="B133" s="3" t="s">
        <v>193</v>
      </c>
      <c r="C133" s="10" t="s">
        <v>147</v>
      </c>
      <c r="D133" s="20">
        <v>5</v>
      </c>
      <c r="E133" s="65"/>
      <c r="F133" s="90">
        <f t="shared" si="6"/>
        <v>0</v>
      </c>
      <c r="G133" s="74"/>
    </row>
    <row r="134" spans="1:7" s="12" customFormat="1" ht="12.75" x14ac:dyDescent="0.25">
      <c r="A134" s="25" t="s">
        <v>116</v>
      </c>
      <c r="B134" s="21" t="s">
        <v>246</v>
      </c>
      <c r="C134" s="10" t="s">
        <v>4</v>
      </c>
      <c r="D134" s="20">
        <v>50</v>
      </c>
      <c r="E134" s="65"/>
      <c r="F134" s="90">
        <f t="shared" si="6"/>
        <v>0</v>
      </c>
      <c r="G134" s="74"/>
    </row>
    <row r="135" spans="1:7" s="12" customFormat="1" ht="12.75" x14ac:dyDescent="0.25">
      <c r="A135" s="25" t="s">
        <v>117</v>
      </c>
      <c r="B135" s="21" t="s">
        <v>247</v>
      </c>
      <c r="C135" s="10" t="s">
        <v>4</v>
      </c>
      <c r="D135" s="20">
        <v>20</v>
      </c>
      <c r="E135" s="65"/>
      <c r="F135" s="90">
        <f t="shared" si="6"/>
        <v>0</v>
      </c>
      <c r="G135" s="74"/>
    </row>
    <row r="136" spans="1:7" s="12" customFormat="1" ht="12.75" x14ac:dyDescent="0.25">
      <c r="A136" s="25" t="s">
        <v>118</v>
      </c>
      <c r="B136" s="21" t="s">
        <v>54</v>
      </c>
      <c r="C136" s="10" t="s">
        <v>147</v>
      </c>
      <c r="D136" s="20">
        <v>5</v>
      </c>
      <c r="E136" s="65"/>
      <c r="F136" s="90">
        <f t="shared" si="6"/>
        <v>0</v>
      </c>
      <c r="G136" s="74"/>
    </row>
    <row r="137" spans="1:7" s="12" customFormat="1" ht="12.75" x14ac:dyDescent="0.25">
      <c r="A137" s="25" t="s">
        <v>119</v>
      </c>
      <c r="B137" s="21" t="s">
        <v>230</v>
      </c>
      <c r="C137" s="10" t="s">
        <v>231</v>
      </c>
      <c r="D137" s="20">
        <v>200</v>
      </c>
      <c r="E137" s="65"/>
      <c r="F137" s="90">
        <f t="shared" si="6"/>
        <v>0</v>
      </c>
      <c r="G137" s="74"/>
    </row>
    <row r="138" spans="1:7" s="12" customFormat="1" ht="12.75" x14ac:dyDescent="0.25">
      <c r="A138" s="25"/>
      <c r="B138" s="3"/>
      <c r="C138" s="10"/>
      <c r="D138" s="20"/>
      <c r="E138" s="65"/>
      <c r="F138" s="90"/>
      <c r="G138" s="74"/>
    </row>
    <row r="139" spans="1:7" s="12" customFormat="1" ht="12.75" x14ac:dyDescent="0.25">
      <c r="A139" s="25"/>
      <c r="B139" s="105" t="s">
        <v>223</v>
      </c>
      <c r="C139" s="10"/>
      <c r="D139" s="20"/>
      <c r="E139" s="65"/>
      <c r="F139" s="90"/>
      <c r="G139" s="74"/>
    </row>
    <row r="140" spans="1:7" s="12" customFormat="1" ht="12.75" x14ac:dyDescent="0.25">
      <c r="A140" s="25" t="s">
        <v>120</v>
      </c>
      <c r="B140" s="3" t="s">
        <v>188</v>
      </c>
      <c r="C140" s="10" t="s">
        <v>4</v>
      </c>
      <c r="D140" s="20">
        <v>12</v>
      </c>
      <c r="E140" s="65"/>
      <c r="F140" s="90">
        <f>E140*D140</f>
        <v>0</v>
      </c>
      <c r="G140" s="74"/>
    </row>
    <row r="141" spans="1:7" s="12" customFormat="1" ht="12.75" x14ac:dyDescent="0.25">
      <c r="A141" s="25" t="s">
        <v>121</v>
      </c>
      <c r="B141" s="21" t="s">
        <v>187</v>
      </c>
      <c r="C141" s="10" t="s">
        <v>4</v>
      </c>
      <c r="D141" s="20">
        <v>12</v>
      </c>
      <c r="E141" s="65"/>
      <c r="F141" s="90">
        <f t="shared" si="4"/>
        <v>0</v>
      </c>
      <c r="G141" s="74"/>
    </row>
    <row r="142" spans="1:7" s="12" customFormat="1" ht="12.75" x14ac:dyDescent="0.25">
      <c r="A142" s="25" t="s">
        <v>122</v>
      </c>
      <c r="B142" s="21" t="s">
        <v>191</v>
      </c>
      <c r="C142" s="10" t="s">
        <v>4</v>
      </c>
      <c r="D142" s="20">
        <v>8</v>
      </c>
      <c r="E142" s="65"/>
      <c r="F142" s="90">
        <f>E142*D142</f>
        <v>0</v>
      </c>
      <c r="G142" s="74"/>
    </row>
    <row r="143" spans="1:7" s="12" customFormat="1" ht="12.75" x14ac:dyDescent="0.25">
      <c r="A143" s="25" t="s">
        <v>123</v>
      </c>
      <c r="B143" s="21" t="s">
        <v>189</v>
      </c>
      <c r="C143" s="10" t="s">
        <v>4</v>
      </c>
      <c r="D143" s="20">
        <v>8</v>
      </c>
      <c r="E143" s="65"/>
      <c r="F143" s="90">
        <f t="shared" si="4"/>
        <v>0</v>
      </c>
      <c r="G143" s="74"/>
    </row>
    <row r="144" spans="1:7" s="12" customFormat="1" ht="12.75" x14ac:dyDescent="0.25">
      <c r="A144" s="25" t="s">
        <v>198</v>
      </c>
      <c r="B144" s="3" t="s">
        <v>190</v>
      </c>
      <c r="C144" s="10" t="s">
        <v>4</v>
      </c>
      <c r="D144" s="20">
        <v>10</v>
      </c>
      <c r="E144" s="65"/>
      <c r="F144" s="90">
        <f t="shared" si="4"/>
        <v>0</v>
      </c>
      <c r="G144" s="74"/>
    </row>
    <row r="145" spans="1:7" s="12" customFormat="1" ht="12.75" x14ac:dyDescent="0.25">
      <c r="A145" s="25" t="s">
        <v>199</v>
      </c>
      <c r="B145" s="3" t="s">
        <v>241</v>
      </c>
      <c r="C145" s="10" t="s">
        <v>4</v>
      </c>
      <c r="D145" s="20">
        <v>20</v>
      </c>
      <c r="E145" s="65"/>
      <c r="F145" s="90">
        <f t="shared" si="4"/>
        <v>0</v>
      </c>
      <c r="G145" s="74"/>
    </row>
    <row r="146" spans="1:7" s="12" customFormat="1" ht="12.75" x14ac:dyDescent="0.25">
      <c r="A146" s="25"/>
      <c r="B146" s="3"/>
      <c r="C146" s="10"/>
      <c r="D146" s="20"/>
      <c r="E146" s="65"/>
      <c r="F146" s="90"/>
      <c r="G146" s="74"/>
    </row>
    <row r="147" spans="1:7" s="12" customFormat="1" ht="12.75" x14ac:dyDescent="0.25">
      <c r="A147" s="25"/>
      <c r="B147" s="105" t="s">
        <v>242</v>
      </c>
      <c r="C147" s="10"/>
      <c r="D147" s="20"/>
      <c r="E147" s="65"/>
      <c r="F147" s="90"/>
      <c r="G147" s="74"/>
    </row>
    <row r="148" spans="1:7" s="12" customFormat="1" ht="12.75" x14ac:dyDescent="0.25">
      <c r="A148" s="25" t="s">
        <v>205</v>
      </c>
      <c r="B148" s="108" t="s">
        <v>201</v>
      </c>
      <c r="C148" s="10" t="s">
        <v>4</v>
      </c>
      <c r="D148" s="20">
        <v>7</v>
      </c>
      <c r="E148" s="65"/>
      <c r="F148" s="90">
        <f t="shared" si="4"/>
        <v>0</v>
      </c>
      <c r="G148" s="74"/>
    </row>
    <row r="149" spans="1:7" s="12" customFormat="1" ht="12.75" x14ac:dyDescent="0.25">
      <c r="A149" s="25" t="s">
        <v>200</v>
      </c>
      <c r="B149" s="108" t="s">
        <v>202</v>
      </c>
      <c r="C149" s="10" t="s">
        <v>4</v>
      </c>
      <c r="D149" s="20">
        <v>8</v>
      </c>
      <c r="E149" s="65"/>
      <c r="F149" s="90">
        <f>E149*D149</f>
        <v>0</v>
      </c>
      <c r="G149" s="74"/>
    </row>
    <row r="150" spans="1:7" s="12" customFormat="1" ht="12.75" x14ac:dyDescent="0.25">
      <c r="A150" s="25" t="s">
        <v>208</v>
      </c>
      <c r="B150" s="108" t="s">
        <v>203</v>
      </c>
      <c r="C150" s="10" t="s">
        <v>4</v>
      </c>
      <c r="D150" s="20">
        <v>4</v>
      </c>
      <c r="E150" s="65"/>
      <c r="F150" s="90">
        <f>E150*D150</f>
        <v>0</v>
      </c>
      <c r="G150" s="74"/>
    </row>
    <row r="151" spans="1:7" s="12" customFormat="1" ht="12.75" x14ac:dyDescent="0.25">
      <c r="A151" s="25" t="s">
        <v>240</v>
      </c>
      <c r="B151" s="108" t="s">
        <v>204</v>
      </c>
      <c r="C151" s="10" t="s">
        <v>4</v>
      </c>
      <c r="D151" s="20">
        <v>1</v>
      </c>
      <c r="E151" s="65"/>
      <c r="F151" s="90">
        <f t="shared" ref="F151" si="7">E151*D151</f>
        <v>0</v>
      </c>
      <c r="G151" s="74"/>
    </row>
    <row r="152" spans="1:7" s="24" customFormat="1" ht="12.75" x14ac:dyDescent="0.25">
      <c r="A152" s="9"/>
      <c r="B152" s="3"/>
      <c r="C152" s="10"/>
      <c r="D152" s="20"/>
      <c r="E152" s="64"/>
      <c r="F152" s="86"/>
      <c r="G152" s="79"/>
    </row>
    <row r="153" spans="1:7" s="12" customFormat="1" ht="12.75" x14ac:dyDescent="0.25">
      <c r="A153" s="9"/>
      <c r="B153" s="106" t="s">
        <v>19</v>
      </c>
      <c r="C153" s="20"/>
      <c r="D153" s="20"/>
      <c r="E153" s="64"/>
      <c r="F153" s="87">
        <f>SUM(F116:F151)</f>
        <v>0</v>
      </c>
      <c r="G153" s="74"/>
    </row>
    <row r="154" spans="1:7" s="12" customFormat="1" ht="12.75" x14ac:dyDescent="0.25">
      <c r="A154" s="19"/>
      <c r="B154" s="96"/>
      <c r="C154" s="8"/>
      <c r="D154" s="8"/>
      <c r="E154" s="64"/>
      <c r="F154" s="86"/>
      <c r="G154" s="74"/>
    </row>
    <row r="155" spans="1:7" s="12" customFormat="1" ht="13.5" thickBot="1" x14ac:dyDescent="0.3">
      <c r="A155" s="32"/>
      <c r="B155" s="33" t="s">
        <v>131</v>
      </c>
      <c r="C155" s="34"/>
      <c r="D155" s="34"/>
      <c r="E155" s="71"/>
      <c r="F155" s="91">
        <f>SUM(F15,F19:F23,F63,F111,F153)</f>
        <v>0</v>
      </c>
      <c r="G155" s="74"/>
    </row>
    <row r="156" spans="1:7" s="12" customFormat="1" ht="14.25" thickTop="1" thickBot="1" x14ac:dyDescent="0.3">
      <c r="A156" s="92"/>
      <c r="B156" s="35"/>
      <c r="C156" s="36"/>
      <c r="D156" s="61"/>
      <c r="E156" s="54"/>
      <c r="F156" s="93"/>
      <c r="G156" s="74"/>
    </row>
    <row r="157" spans="1:7" s="12" customFormat="1" ht="13.5" thickTop="1" x14ac:dyDescent="0.25">
      <c r="A157" s="116" t="s">
        <v>134</v>
      </c>
      <c r="B157" s="117"/>
      <c r="C157" s="117"/>
      <c r="D157" s="117"/>
      <c r="E157" s="117"/>
      <c r="F157" s="118"/>
      <c r="G157" s="74"/>
    </row>
    <row r="158" spans="1:7" s="11" customFormat="1" ht="12.75" x14ac:dyDescent="0.25">
      <c r="A158" s="4" t="s">
        <v>12</v>
      </c>
      <c r="B158" s="27" t="s">
        <v>13</v>
      </c>
      <c r="C158" s="4" t="s">
        <v>2</v>
      </c>
      <c r="D158" s="4" t="s">
        <v>0</v>
      </c>
      <c r="E158" s="4" t="s">
        <v>1</v>
      </c>
      <c r="F158" s="94" t="s">
        <v>14</v>
      </c>
      <c r="G158" s="75"/>
    </row>
    <row r="159" spans="1:7" s="12" customFormat="1" ht="12.75" x14ac:dyDescent="0.25">
      <c r="A159" s="7"/>
      <c r="B159" s="15"/>
      <c r="C159" s="22"/>
      <c r="D159" s="16"/>
      <c r="E159" s="64"/>
      <c r="F159" s="86"/>
      <c r="G159" s="74"/>
    </row>
    <row r="160" spans="1:7" s="12" customFormat="1" ht="12.75" x14ac:dyDescent="0.25">
      <c r="A160" s="19" t="s">
        <v>93</v>
      </c>
      <c r="B160" s="96" t="s">
        <v>243</v>
      </c>
      <c r="C160" s="23" t="s">
        <v>11</v>
      </c>
      <c r="D160" s="20">
        <v>80</v>
      </c>
      <c r="E160" s="65"/>
      <c r="F160" s="90">
        <f t="shared" ref="F160:F166" si="8">E160*D160</f>
        <v>0</v>
      </c>
      <c r="G160" s="74"/>
    </row>
    <row r="161" spans="1:7" s="12" customFormat="1" ht="12.75" x14ac:dyDescent="0.25">
      <c r="A161" s="19" t="s">
        <v>94</v>
      </c>
      <c r="B161" s="96" t="s">
        <v>197</v>
      </c>
      <c r="C161" s="23" t="s">
        <v>11</v>
      </c>
      <c r="D161" s="20">
        <v>200</v>
      </c>
      <c r="E161" s="65"/>
      <c r="F161" s="90">
        <f t="shared" si="8"/>
        <v>0</v>
      </c>
      <c r="G161" s="74"/>
    </row>
    <row r="162" spans="1:7" s="12" customFormat="1" ht="12.75" x14ac:dyDescent="0.25">
      <c r="A162" s="19" t="s">
        <v>95</v>
      </c>
      <c r="B162" s="96" t="s">
        <v>196</v>
      </c>
      <c r="C162" s="23" t="s">
        <v>11</v>
      </c>
      <c r="D162" s="20">
        <v>80</v>
      </c>
      <c r="E162" s="65"/>
      <c r="F162" s="90">
        <f t="shared" si="8"/>
        <v>0</v>
      </c>
      <c r="G162" s="74"/>
    </row>
    <row r="163" spans="1:7" s="12" customFormat="1" ht="12.75" x14ac:dyDescent="0.25">
      <c r="A163" s="19" t="s">
        <v>96</v>
      </c>
      <c r="B163" s="103" t="s">
        <v>245</v>
      </c>
      <c r="C163" s="23" t="s">
        <v>11</v>
      </c>
      <c r="D163" s="20">
        <v>24</v>
      </c>
      <c r="E163" s="65"/>
      <c r="F163" s="90">
        <f t="shared" si="8"/>
        <v>0</v>
      </c>
      <c r="G163" s="74"/>
    </row>
    <row r="164" spans="1:7" s="12" customFormat="1" ht="12.75" x14ac:dyDescent="0.25">
      <c r="A164" s="19" t="s">
        <v>97</v>
      </c>
      <c r="B164" s="103" t="s">
        <v>60</v>
      </c>
      <c r="C164" s="23" t="s">
        <v>11</v>
      </c>
      <c r="D164" s="20">
        <v>16</v>
      </c>
      <c r="E164" s="65"/>
      <c r="F164" s="90">
        <f t="shared" si="8"/>
        <v>0</v>
      </c>
      <c r="G164" s="74"/>
    </row>
    <row r="165" spans="1:7" s="12" customFormat="1" ht="12.75" x14ac:dyDescent="0.25">
      <c r="A165" s="19" t="s">
        <v>98</v>
      </c>
      <c r="B165" s="21" t="s">
        <v>195</v>
      </c>
      <c r="C165" s="23" t="s">
        <v>11</v>
      </c>
      <c r="D165" s="20">
        <v>100</v>
      </c>
      <c r="E165" s="65"/>
      <c r="F165" s="90">
        <f t="shared" si="8"/>
        <v>0</v>
      </c>
      <c r="G165" s="74"/>
    </row>
    <row r="166" spans="1:7" s="12" customFormat="1" ht="12.75" x14ac:dyDescent="0.25">
      <c r="A166" s="9" t="s">
        <v>99</v>
      </c>
      <c r="B166" s="21" t="s">
        <v>194</v>
      </c>
      <c r="C166" s="23" t="s">
        <v>11</v>
      </c>
      <c r="D166" s="20">
        <v>400</v>
      </c>
      <c r="E166" s="65"/>
      <c r="F166" s="90">
        <f t="shared" si="8"/>
        <v>0</v>
      </c>
      <c r="G166" s="74"/>
    </row>
    <row r="167" spans="1:7" s="12" customFormat="1" ht="14.85" customHeight="1" x14ac:dyDescent="0.25">
      <c r="A167" s="19"/>
      <c r="B167" s="15"/>
      <c r="C167" s="23"/>
      <c r="D167" s="20"/>
      <c r="E167" s="64"/>
      <c r="F167" s="86"/>
      <c r="G167" s="74"/>
    </row>
    <row r="168" spans="1:7" s="12" customFormat="1" ht="14.85" customHeight="1" thickBot="1" x14ac:dyDescent="0.3">
      <c r="A168" s="32"/>
      <c r="B168" s="33" t="s">
        <v>130</v>
      </c>
      <c r="C168" s="37"/>
      <c r="D168" s="34"/>
      <c r="E168" s="71"/>
      <c r="F168" s="91">
        <f>SUM(F160:F166)</f>
        <v>0</v>
      </c>
      <c r="G168" s="74"/>
    </row>
    <row r="169" spans="1:7" s="12" customFormat="1" ht="14.85" customHeight="1" thickTop="1" thickBot="1" x14ac:dyDescent="0.3">
      <c r="A169" s="92"/>
      <c r="B169" s="35"/>
      <c r="C169" s="36"/>
      <c r="D169" s="61"/>
      <c r="E169" s="54"/>
      <c r="F169" s="93"/>
      <c r="G169" s="74"/>
    </row>
    <row r="170" spans="1:7" s="12" customFormat="1" ht="14.85" customHeight="1" thickTop="1" thickBot="1" x14ac:dyDescent="0.3">
      <c r="A170" s="38"/>
      <c r="B170" s="39" t="s">
        <v>249</v>
      </c>
      <c r="C170" s="40"/>
      <c r="D170" s="41"/>
      <c r="E170" s="72"/>
      <c r="F170" s="95">
        <f>F155+F168</f>
        <v>0</v>
      </c>
      <c r="G170" s="74"/>
    </row>
    <row r="171" spans="1:7" s="12" customFormat="1" ht="14.85" customHeight="1" thickTop="1" x14ac:dyDescent="0.25">
      <c r="C171" s="13"/>
      <c r="D171" s="60"/>
      <c r="E171" s="53"/>
      <c r="F171" s="13"/>
      <c r="G171" s="46"/>
    </row>
    <row r="172" spans="1:7" s="12" customFormat="1" ht="14.85" customHeight="1" x14ac:dyDescent="0.25">
      <c r="C172" s="13"/>
      <c r="D172" s="60"/>
      <c r="E172" s="53"/>
      <c r="F172" s="13"/>
      <c r="G172" s="46"/>
    </row>
    <row r="173" spans="1:7" s="12" customFormat="1" ht="14.85" customHeight="1" x14ac:dyDescent="0.25">
      <c r="C173" s="13"/>
      <c r="D173" s="60"/>
      <c r="E173" s="53"/>
      <c r="F173" s="13"/>
      <c r="G173" s="46"/>
    </row>
    <row r="174" spans="1:7" s="12" customFormat="1" ht="14.85" customHeight="1" x14ac:dyDescent="0.25">
      <c r="C174" s="13"/>
      <c r="D174" s="60"/>
      <c r="E174" s="53"/>
      <c r="F174" s="13"/>
      <c r="G174" s="46"/>
    </row>
    <row r="175" spans="1:7" s="12" customFormat="1" ht="14.85" customHeight="1" x14ac:dyDescent="0.25">
      <c r="C175" s="13"/>
      <c r="D175" s="60"/>
      <c r="E175" s="53"/>
      <c r="F175" s="13"/>
      <c r="G175" s="46"/>
    </row>
    <row r="176" spans="1:7" s="12" customFormat="1" ht="14.85" customHeight="1" x14ac:dyDescent="0.25">
      <c r="C176" s="13"/>
      <c r="D176" s="60"/>
      <c r="E176" s="53"/>
      <c r="F176" s="13"/>
      <c r="G176" s="46"/>
    </row>
    <row r="177" spans="3:7" s="12" customFormat="1" ht="14.85" customHeight="1" x14ac:dyDescent="0.25">
      <c r="C177" s="13"/>
      <c r="D177" s="60"/>
      <c r="E177" s="53"/>
      <c r="F177" s="13"/>
      <c r="G177" s="46"/>
    </row>
    <row r="178" spans="3:7" s="12" customFormat="1" ht="14.85" customHeight="1" x14ac:dyDescent="0.25">
      <c r="C178" s="13"/>
      <c r="D178" s="60"/>
      <c r="E178" s="53"/>
      <c r="F178" s="13"/>
      <c r="G178" s="46"/>
    </row>
    <row r="179" spans="3:7" s="12" customFormat="1" ht="14.85" customHeight="1" x14ac:dyDescent="0.25">
      <c r="C179" s="13"/>
      <c r="D179" s="60"/>
      <c r="E179" s="53"/>
      <c r="F179" s="13"/>
      <c r="G179" s="46"/>
    </row>
    <row r="180" spans="3:7" s="12" customFormat="1" ht="14.85" customHeight="1" x14ac:dyDescent="0.25">
      <c r="C180" s="13"/>
      <c r="D180" s="60"/>
      <c r="E180" s="53"/>
      <c r="F180" s="13"/>
      <c r="G180" s="46"/>
    </row>
    <row r="181" spans="3:7" s="12" customFormat="1" ht="14.85" customHeight="1" x14ac:dyDescent="0.25">
      <c r="C181" s="13"/>
      <c r="D181" s="60"/>
      <c r="E181" s="53"/>
      <c r="F181" s="13"/>
      <c r="G181" s="46"/>
    </row>
    <row r="182" spans="3:7" s="12" customFormat="1" ht="14.85" customHeight="1" x14ac:dyDescent="0.25">
      <c r="C182" s="13"/>
      <c r="D182" s="60"/>
      <c r="E182" s="53"/>
      <c r="F182" s="13"/>
      <c r="G182" s="46"/>
    </row>
    <row r="183" spans="3:7" s="12" customFormat="1" ht="14.85" customHeight="1" x14ac:dyDescent="0.25">
      <c r="C183" s="13"/>
      <c r="D183" s="60"/>
      <c r="E183" s="53"/>
      <c r="F183" s="13"/>
      <c r="G183" s="46"/>
    </row>
    <row r="184" spans="3:7" s="12" customFormat="1" ht="14.85" customHeight="1" x14ac:dyDescent="0.25">
      <c r="C184" s="13"/>
      <c r="D184" s="60"/>
      <c r="E184" s="53"/>
      <c r="F184" s="13"/>
      <c r="G184" s="46"/>
    </row>
    <row r="185" spans="3:7" s="12" customFormat="1" ht="14.85" customHeight="1" x14ac:dyDescent="0.25">
      <c r="C185" s="13"/>
      <c r="D185" s="60"/>
      <c r="E185" s="53"/>
      <c r="F185" s="13"/>
      <c r="G185" s="46"/>
    </row>
    <row r="186" spans="3:7" s="12" customFormat="1" ht="14.85" customHeight="1" x14ac:dyDescent="0.25">
      <c r="C186" s="13"/>
      <c r="D186" s="60"/>
      <c r="E186" s="53"/>
      <c r="F186" s="13"/>
      <c r="G186" s="46"/>
    </row>
  </sheetData>
  <mergeCells count="6">
    <mergeCell ref="D3:F3"/>
    <mergeCell ref="D4:F4"/>
    <mergeCell ref="C5:C8"/>
    <mergeCell ref="A10:F10"/>
    <mergeCell ref="A157:F157"/>
    <mergeCell ref="B51:F51"/>
  </mergeCells>
  <pageMargins left="0.7" right="0.7" top="0.75" bottom="0.75" header="0.3" footer="0.3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2</vt:lpstr>
      <vt:lpstr>'PERCEEL 2'!Afdrukbereik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Schultink, Frans</dc:creator>
  <cp:lastModifiedBy>Aa, Rob van der</cp:lastModifiedBy>
  <cp:lastPrinted>2023-02-13T10:23:33Z</cp:lastPrinted>
  <dcterms:created xsi:type="dcterms:W3CDTF">2015-01-27T14:13:47Z</dcterms:created>
  <dcterms:modified xsi:type="dcterms:W3CDTF">2023-02-13T14:08:55Z</dcterms:modified>
</cp:coreProperties>
</file>